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C42F0AE-295B-4B4D-AE0A-7DE05B4C346B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  <sheet name="hamematakan " sheetId="24" state="hidden" r:id="rId9"/>
    <sheet name="havelvac " sheetId="25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Ashkhatavardz!$A$1:$M$20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hamematakan'!$A$1:$F$84</definedName>
    <definedName name="_xlnm.Print_Area" localSheetId="0">'Ekamut-caxs'!$A$1:$E$79</definedName>
    <definedName name="_xlnm.Print_Area" localSheetId="2">'Ekamutneri hamematakan'!$A$1:$F$70</definedName>
    <definedName name="_xlnm.Print_Area" localSheetId="8">'hamematakan '!$A$1:$K$27</definedName>
    <definedName name="_xlnm.Print_Area" localSheetId="9">'havelvac '!$A$1:$E$30</definedName>
    <definedName name="_xlnm.Print_Area" localSheetId="7">'Khmberi ev erekhaneri tiv'!$A$1:$H$27</definedName>
    <definedName name="_xlnm.Print_Area" localSheetId="6">Komunal!$A$1:$O$34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2" i="7" l="1"/>
  <c r="A61" i="19"/>
  <c r="F59" i="18"/>
  <c r="E31" i="7"/>
  <c r="D34" i="19"/>
  <c r="H7" i="11"/>
  <c r="C7" i="11"/>
  <c r="K9" i="24"/>
  <c r="K10" i="24"/>
  <c r="K12" i="24"/>
  <c r="K13" i="24"/>
  <c r="K14" i="24"/>
  <c r="K15" i="24"/>
  <c r="K16" i="24"/>
  <c r="K17" i="24"/>
  <c r="K18" i="24"/>
  <c r="K19" i="24"/>
  <c r="K20" i="24"/>
  <c r="K21" i="24"/>
  <c r="K8" i="24"/>
  <c r="C26" i="25" l="1"/>
  <c r="E25" i="25"/>
  <c r="E24" i="25"/>
  <c r="E23" i="25"/>
  <c r="E22" i="25"/>
  <c r="E21" i="25"/>
  <c r="E20" i="25"/>
  <c r="E19" i="25"/>
  <c r="E18" i="25"/>
  <c r="E17" i="25"/>
  <c r="E16" i="25"/>
  <c r="E15" i="25"/>
  <c r="E14" i="25"/>
  <c r="E13" i="25"/>
  <c r="E12" i="25"/>
  <c r="E26" i="25" l="1"/>
  <c r="H35" i="10"/>
  <c r="D57" i="9"/>
  <c r="D58" i="9"/>
  <c r="D55" i="9"/>
  <c r="D56" i="9"/>
  <c r="D53" i="9"/>
  <c r="D54" i="9"/>
  <c r="H10" i="11" l="1"/>
  <c r="H11" i="11"/>
  <c r="D16" i="19"/>
  <c r="I10" i="11"/>
  <c r="G10" i="11"/>
  <c r="M10" i="11" s="1"/>
  <c r="F22" i="24"/>
  <c r="C22" i="24"/>
  <c r="J21" i="24"/>
  <c r="H21" i="24"/>
  <c r="E21" i="24"/>
  <c r="J20" i="24"/>
  <c r="I20" i="24"/>
  <c r="H20" i="24"/>
  <c r="E20" i="24"/>
  <c r="J19" i="24"/>
  <c r="I19" i="24"/>
  <c r="H19" i="24"/>
  <c r="E19" i="24"/>
  <c r="J18" i="24"/>
  <c r="I18" i="24"/>
  <c r="H18" i="24"/>
  <c r="E18" i="24"/>
  <c r="J17" i="24"/>
  <c r="I17" i="24"/>
  <c r="H17" i="24"/>
  <c r="E17" i="24"/>
  <c r="J16" i="24"/>
  <c r="I16" i="24"/>
  <c r="H16" i="24"/>
  <c r="E16" i="24"/>
  <c r="J15" i="24"/>
  <c r="I15" i="24"/>
  <c r="H15" i="24"/>
  <c r="E15" i="24"/>
  <c r="J14" i="24"/>
  <c r="I14" i="24"/>
  <c r="H14" i="24"/>
  <c r="E14" i="24"/>
  <c r="J13" i="24"/>
  <c r="I13" i="24"/>
  <c r="H13" i="24"/>
  <c r="E13" i="24"/>
  <c r="J12" i="24"/>
  <c r="I12" i="24"/>
  <c r="H12" i="24"/>
  <c r="E12" i="24"/>
  <c r="J11" i="24"/>
  <c r="I11" i="24"/>
  <c r="H11" i="24"/>
  <c r="K11" i="24" s="1"/>
  <c r="E11" i="24"/>
  <c r="J10" i="24"/>
  <c r="I10" i="24"/>
  <c r="H10" i="24"/>
  <c r="E10" i="24"/>
  <c r="E22" i="24" s="1"/>
  <c r="J9" i="24"/>
  <c r="I9" i="24"/>
  <c r="I21" i="24" s="1"/>
  <c r="I22" i="24" s="1"/>
  <c r="H9" i="24"/>
  <c r="E9" i="24"/>
  <c r="J8" i="24"/>
  <c r="I8" i="24"/>
  <c r="H8" i="24"/>
  <c r="H22" i="24" s="1"/>
  <c r="E8" i="24"/>
  <c r="E59" i="9"/>
  <c r="D22" i="9"/>
  <c r="C18" i="9"/>
  <c r="C60" i="9"/>
  <c r="E55" i="9"/>
  <c r="E56" i="9"/>
  <c r="E57" i="9"/>
  <c r="E58" i="9"/>
  <c r="K22" i="24" l="1"/>
  <c r="I8" i="23" l="1"/>
  <c r="I9" i="23"/>
  <c r="I10" i="23"/>
  <c r="I11" i="23"/>
  <c r="I12" i="23"/>
  <c r="I13" i="23"/>
  <c r="I14" i="23"/>
  <c r="I15" i="23"/>
  <c r="I16" i="23"/>
  <c r="I17" i="23"/>
  <c r="I18" i="23"/>
  <c r="I7" i="23"/>
  <c r="H8" i="23"/>
  <c r="H9" i="23"/>
  <c r="H10" i="23"/>
  <c r="H11" i="23"/>
  <c r="H12" i="23"/>
  <c r="H13" i="23"/>
  <c r="H14" i="23"/>
  <c r="H15" i="23"/>
  <c r="H16" i="23"/>
  <c r="H17" i="23"/>
  <c r="H18" i="23"/>
  <c r="H7" i="23"/>
  <c r="E8" i="23"/>
  <c r="E9" i="23"/>
  <c r="E10" i="23"/>
  <c r="E11" i="23"/>
  <c r="E12" i="23"/>
  <c r="E13" i="23"/>
  <c r="E14" i="23"/>
  <c r="E15" i="23"/>
  <c r="E16" i="23"/>
  <c r="E17" i="23"/>
  <c r="E18" i="23"/>
  <c r="E7" i="23"/>
  <c r="D8" i="23"/>
  <c r="D9" i="23"/>
  <c r="D10" i="23"/>
  <c r="D11" i="23"/>
  <c r="D12" i="23"/>
  <c r="D13" i="23"/>
  <c r="D14" i="23"/>
  <c r="D15" i="23"/>
  <c r="D16" i="23"/>
  <c r="D17" i="23"/>
  <c r="D18" i="23"/>
  <c r="D7" i="23"/>
  <c r="L8" i="23"/>
  <c r="L9" i="23"/>
  <c r="L10" i="23"/>
  <c r="L11" i="23"/>
  <c r="L12" i="23"/>
  <c r="L13" i="23"/>
  <c r="L14" i="23"/>
  <c r="L15" i="23"/>
  <c r="L16" i="23"/>
  <c r="L17" i="23"/>
  <c r="L18" i="23"/>
  <c r="L7" i="23"/>
  <c r="G19" i="22"/>
  <c r="F19" i="22"/>
  <c r="D17" i="22"/>
  <c r="D18" i="22"/>
  <c r="M7" i="11"/>
  <c r="M9" i="11" s="1"/>
  <c r="M8" i="11"/>
  <c r="B23" i="7"/>
  <c r="F92" i="7"/>
  <c r="F90" i="7"/>
  <c r="F52" i="7"/>
  <c r="F53" i="7"/>
  <c r="F54" i="7"/>
  <c r="F55" i="7"/>
  <c r="F56" i="7"/>
  <c r="F57" i="7"/>
  <c r="F58" i="7"/>
  <c r="F33" i="7"/>
  <c r="F34" i="7"/>
  <c r="F38" i="7"/>
  <c r="F39" i="7"/>
  <c r="F40" i="7"/>
  <c r="F41" i="7"/>
  <c r="F42" i="7"/>
  <c r="F43" i="7"/>
  <c r="F44" i="7"/>
  <c r="F45" i="7"/>
  <c r="F46" i="7"/>
  <c r="F47" i="7"/>
  <c r="F48" i="7"/>
  <c r="F49" i="7"/>
  <c r="F51" i="7"/>
  <c r="B24" i="7"/>
  <c r="F20" i="7"/>
  <c r="A8" i="7"/>
  <c r="H17" i="22" l="1"/>
  <c r="H18" i="22"/>
  <c r="E19" i="22"/>
  <c r="E20" i="22" s="1"/>
  <c r="H13" i="22"/>
  <c r="H12" i="22"/>
  <c r="H14" i="22"/>
  <c r="H15" i="22"/>
  <c r="G20" i="22"/>
  <c r="F20" i="22"/>
  <c r="H9" i="22"/>
  <c r="H10" i="22"/>
  <c r="H11" i="22"/>
  <c r="H16" i="22"/>
  <c r="C66" i="7"/>
  <c r="D66" i="7"/>
  <c r="E66" i="7"/>
  <c r="C73" i="7"/>
  <c r="D73" i="7"/>
  <c r="E73" i="7"/>
  <c r="C81" i="7"/>
  <c r="D81" i="7"/>
  <c r="E81" i="7"/>
  <c r="C85" i="7"/>
  <c r="D85" i="7"/>
  <c r="E85" i="7"/>
  <c r="D72" i="7" l="1"/>
  <c r="C72" i="7"/>
  <c r="E72" i="7"/>
  <c r="C14" i="7"/>
  <c r="D14" i="7"/>
  <c r="E14" i="7"/>
  <c r="C30" i="7"/>
  <c r="D30" i="7"/>
  <c r="E30" i="7"/>
  <c r="D29" i="7" l="1"/>
  <c r="D88" i="7" s="1"/>
  <c r="C29" i="7"/>
  <c r="C88" i="7" s="1"/>
  <c r="E29" i="7"/>
  <c r="E88" i="7" s="1"/>
  <c r="H8" i="22"/>
  <c r="H19" i="22" s="1"/>
  <c r="I19" i="22" s="1"/>
  <c r="D13" i="19" s="1"/>
  <c r="F15" i="7" s="1"/>
  <c r="C19" i="22" l="1"/>
  <c r="G1" i="7" l="1"/>
  <c r="D35" i="19"/>
  <c r="D36" i="19"/>
  <c r="F34" i="19"/>
  <c r="D21" i="19"/>
  <c r="F22" i="7" s="1"/>
  <c r="F14" i="7" s="1"/>
  <c r="D61" i="9"/>
  <c r="D62" i="9"/>
  <c r="D60" i="9"/>
  <c r="E54" i="10"/>
  <c r="D33" i="10"/>
  <c r="F81" i="7"/>
  <c r="F73" i="7"/>
  <c r="J8" i="23"/>
  <c r="J9" i="23"/>
  <c r="J10" i="23"/>
  <c r="J11" i="23"/>
  <c r="J12" i="23"/>
  <c r="J13" i="23"/>
  <c r="J14" i="23"/>
  <c r="J15" i="23"/>
  <c r="J16" i="23"/>
  <c r="J17" i="23"/>
  <c r="J18" i="23"/>
  <c r="J7" i="23"/>
  <c r="F8" i="23"/>
  <c r="F9" i="23"/>
  <c r="F10" i="23"/>
  <c r="F11" i="23"/>
  <c r="F12" i="23"/>
  <c r="F13" i="23"/>
  <c r="F14" i="23"/>
  <c r="F15" i="23"/>
  <c r="F16" i="23"/>
  <c r="F17" i="23"/>
  <c r="F18" i="23"/>
  <c r="F7" i="23"/>
  <c r="N8" i="23"/>
  <c r="N9" i="23"/>
  <c r="N10" i="23"/>
  <c r="N11" i="23"/>
  <c r="N12" i="23"/>
  <c r="N13" i="23"/>
  <c r="N14" i="23"/>
  <c r="N15" i="23"/>
  <c r="N16" i="23"/>
  <c r="N17" i="23"/>
  <c r="N18" i="23"/>
  <c r="N7" i="23"/>
  <c r="M8" i="23"/>
  <c r="M9" i="23"/>
  <c r="M10" i="23"/>
  <c r="M11" i="23"/>
  <c r="M12" i="23"/>
  <c r="M13" i="23"/>
  <c r="M14" i="23"/>
  <c r="M15" i="23"/>
  <c r="M16" i="23"/>
  <c r="M17" i="23"/>
  <c r="M18" i="23"/>
  <c r="M7" i="23"/>
  <c r="D11" i="22" l="1"/>
  <c r="D12" i="22"/>
  <c r="D13" i="22"/>
  <c r="D10" i="22"/>
  <c r="D9" i="22" l="1"/>
  <c r="D14" i="22"/>
  <c r="D15" i="22"/>
  <c r="D16" i="22"/>
  <c r="D8" i="22"/>
  <c r="A2" i="10"/>
  <c r="A2" i="9"/>
  <c r="A82" i="7"/>
  <c r="A83" i="7" s="1"/>
  <c r="A84" i="7" s="1"/>
  <c r="A74" i="7"/>
  <c r="A75" i="7" s="1"/>
  <c r="A76" i="7" s="1"/>
  <c r="A77" i="7" s="1"/>
  <c r="A78" i="7" s="1"/>
  <c r="A79" i="7" s="1"/>
  <c r="A80" i="7" s="1"/>
  <c r="A35" i="7"/>
  <c r="A36" i="7" s="1"/>
  <c r="A38" i="7" s="1"/>
  <c r="A39" i="7" s="1"/>
  <c r="A32" i="7"/>
  <c r="A33" i="7" s="1"/>
  <c r="A34" i="7" s="1"/>
  <c r="A16" i="7"/>
  <c r="A17" i="7" s="1"/>
  <c r="A19" i="7" s="1"/>
  <c r="A20" i="7" s="1"/>
  <c r="A21" i="7" s="1"/>
  <c r="A22" i="7" s="1"/>
  <c r="A23" i="7" s="1"/>
  <c r="A24" i="7" s="1"/>
  <c r="A37" i="19"/>
  <c r="A38" i="19" s="1"/>
  <c r="A39" i="19" s="1"/>
  <c r="A40" i="19" s="1"/>
  <c r="A41" i="19" s="1"/>
  <c r="A34" i="19"/>
  <c r="A35" i="19" s="1"/>
  <c r="A36" i="19" s="1"/>
  <c r="A14" i="19"/>
  <c r="A15" i="19" s="1"/>
  <c r="A16" i="19" s="1"/>
  <c r="A17" i="19" s="1"/>
  <c r="A18" i="19" s="1"/>
  <c r="A19" i="19" s="1"/>
  <c r="A20" i="19" s="1"/>
  <c r="A21" i="19" s="1"/>
  <c r="D15" i="10"/>
  <c r="E15" i="10" s="1"/>
  <c r="D33" i="19"/>
  <c r="F31" i="7" s="1"/>
  <c r="D17" i="10"/>
  <c r="E17" i="10" s="1"/>
  <c r="D16" i="10"/>
  <c r="E16" i="10" s="1"/>
  <c r="D14" i="10"/>
  <c r="E14" i="10" s="1"/>
  <c r="D12" i="10"/>
  <c r="E12" i="10" s="1"/>
  <c r="D10" i="10"/>
  <c r="E10" i="10" s="1"/>
  <c r="D18" i="10"/>
  <c r="E18" i="10" s="1"/>
  <c r="E20" i="10"/>
  <c r="E21" i="10"/>
  <c r="C7" i="10"/>
  <c r="C23" i="10"/>
  <c r="C63" i="10"/>
  <c r="C71" i="10"/>
  <c r="C75" i="10"/>
  <c r="B76" i="10"/>
  <c r="B77" i="10"/>
  <c r="D36" i="9"/>
  <c r="D37" i="9"/>
  <c r="D38" i="9"/>
  <c r="D39" i="9"/>
  <c r="D40" i="9"/>
  <c r="D41" i="9"/>
  <c r="D42" i="9"/>
  <c r="D43" i="9"/>
  <c r="D45" i="9"/>
  <c r="D46" i="9"/>
  <c r="D47" i="9"/>
  <c r="D48" i="9"/>
  <c r="D49" i="9"/>
  <c r="D50" i="9"/>
  <c r="D51" i="9"/>
  <c r="D52" i="9"/>
  <c r="D32" i="9"/>
  <c r="D33" i="9"/>
  <c r="D16" i="9"/>
  <c r="E16" i="9" s="1"/>
  <c r="D17" i="9"/>
  <c r="E17" i="9" s="1"/>
  <c r="D10" i="9"/>
  <c r="E10" i="9" s="1"/>
  <c r="D19" i="22" l="1"/>
  <c r="D20" i="22" s="1"/>
  <c r="A25" i="7"/>
  <c r="A26" i="7" s="1"/>
  <c r="A28" i="7" s="1"/>
  <c r="A22" i="19"/>
  <c r="A23" i="19" s="1"/>
  <c r="A43" i="19"/>
  <c r="A44" i="19" s="1"/>
  <c r="A41" i="7"/>
  <c r="A42" i="7" s="1"/>
  <c r="C62" i="10"/>
  <c r="C22" i="10" s="1"/>
  <c r="C78" i="10" s="1"/>
  <c r="D6" i="10" s="1"/>
  <c r="D34" i="9"/>
  <c r="A43" i="7" l="1"/>
  <c r="A44" i="7" s="1"/>
  <c r="A45" i="7" s="1"/>
  <c r="A46" i="7" s="1"/>
  <c r="A47" i="7" s="1"/>
  <c r="A48" i="7" s="1"/>
  <c r="A49" i="7" s="1"/>
  <c r="A50" i="7" s="1"/>
  <c r="A52" i="7" s="1"/>
  <c r="A53" i="7" s="1"/>
  <c r="A54" i="7" s="1"/>
  <c r="A55" i="7" s="1"/>
  <c r="A57" i="7" s="1"/>
  <c r="A45" i="19"/>
  <c r="A46" i="19" s="1"/>
  <c r="A47" i="19" s="1"/>
  <c r="A48" i="19" s="1"/>
  <c r="A49" i="19" s="1"/>
  <c r="A50" i="19" s="1"/>
  <c r="A51" i="19" s="1"/>
  <c r="A52" i="19" s="1"/>
  <c r="A54" i="19" s="1"/>
  <c r="A55" i="19" s="1"/>
  <c r="A56" i="19" s="1"/>
  <c r="A57" i="19" s="1"/>
  <c r="A59" i="19" s="1"/>
  <c r="A27" i="19"/>
  <c r="A28" i="19" s="1"/>
  <c r="A29" i="19" s="1"/>
  <c r="A25" i="19"/>
  <c r="A60" i="19" l="1"/>
  <c r="A62" i="19" s="1"/>
  <c r="A63" i="19" s="1"/>
  <c r="A64" i="19" s="1"/>
  <c r="A65" i="19" s="1"/>
  <c r="A66" i="19" s="1"/>
  <c r="A67" i="19" s="1"/>
  <c r="A58" i="7"/>
  <c r="A59" i="7" s="1"/>
  <c r="A60" i="7" s="1"/>
  <c r="F66" i="7"/>
  <c r="A61" i="7" l="1"/>
  <c r="A62" i="7" s="1"/>
  <c r="A63" i="7" s="1"/>
  <c r="A64" i="7" s="1"/>
  <c r="A65" i="7" s="1"/>
  <c r="A66" i="7" s="1"/>
  <c r="A67" i="7" s="1"/>
  <c r="A68" i="7" s="1"/>
  <c r="A69" i="7" s="1"/>
  <c r="A71" i="7" s="1"/>
  <c r="A69" i="19"/>
  <c r="A70" i="19"/>
  <c r="A71" i="19" s="1"/>
  <c r="J32" i="23"/>
  <c r="J30" i="23"/>
  <c r="F5" i="7" l="1"/>
  <c r="F4" i="7"/>
  <c r="B11" i="9" l="1"/>
  <c r="B18" i="7"/>
  <c r="B11" i="10" s="1"/>
  <c r="B28" i="9" l="1"/>
  <c r="B34" i="7"/>
  <c r="B27" i="10" s="1"/>
  <c r="D27" i="10"/>
  <c r="E27" i="10" s="1"/>
  <c r="B34" i="19"/>
  <c r="D28" i="9" l="1"/>
  <c r="E28" i="9" s="1"/>
  <c r="A2" i="23" l="1"/>
  <c r="J26" i="23"/>
  <c r="F26" i="23"/>
  <c r="K19" i="23"/>
  <c r="H19" i="23"/>
  <c r="G19" i="23"/>
  <c r="D19" i="23"/>
  <c r="C19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O17" i="23"/>
  <c r="E19" i="23"/>
  <c r="L19" i="23"/>
  <c r="O7" i="23"/>
  <c r="O18" i="23"/>
  <c r="J19" i="23"/>
  <c r="J20" i="23" s="1"/>
  <c r="J27" i="23" s="1"/>
  <c r="M19" i="23" l="1"/>
  <c r="M20" i="23" s="1"/>
  <c r="D37" i="19"/>
  <c r="F35" i="7" s="1"/>
  <c r="D38" i="19"/>
  <c r="M26" i="23"/>
  <c r="M28" i="23" s="1"/>
  <c r="O19" i="23"/>
  <c r="O20" i="23" s="1"/>
  <c r="N19" i="23"/>
  <c r="N20" i="23" s="1"/>
  <c r="D14" i="19" s="1"/>
  <c r="D30" i="9" l="1"/>
  <c r="F36" i="7"/>
  <c r="D52" i="19"/>
  <c r="O27" i="23"/>
  <c r="D39" i="19" s="1"/>
  <c r="M27" i="23"/>
  <c r="F37" i="7" s="1"/>
  <c r="D44" i="9" l="1"/>
  <c r="F50" i="7"/>
  <c r="D13" i="10"/>
  <c r="E13" i="10" s="1"/>
  <c r="D31" i="9"/>
  <c r="D8" i="9"/>
  <c r="E8" i="9" s="1"/>
  <c r="B8" i="9"/>
  <c r="F95" i="7" l="1"/>
  <c r="B95" i="7"/>
  <c r="F5" i="9" l="1"/>
  <c r="D26" i="22" l="1"/>
  <c r="D24" i="22"/>
  <c r="G19" i="11"/>
  <c r="G17" i="11"/>
  <c r="D66" i="18"/>
  <c r="D64" i="18"/>
  <c r="D82" i="10"/>
  <c r="D80" i="10"/>
  <c r="D68" i="9"/>
  <c r="D66" i="9"/>
  <c r="D76" i="10"/>
  <c r="D54" i="18" l="1"/>
  <c r="D59" i="18" s="1"/>
  <c r="H13" i="7" l="1"/>
  <c r="D11" i="10"/>
  <c r="E11" i="10" s="1"/>
  <c r="A2" i="18"/>
  <c r="A2" i="11"/>
  <c r="A2" i="22"/>
  <c r="D9" i="10" l="1"/>
  <c r="E9" i="10" s="1"/>
  <c r="D7" i="9"/>
  <c r="D77" i="10" l="1"/>
  <c r="E77" i="10" s="1"/>
  <c r="E22" i="9"/>
  <c r="E76" i="10"/>
  <c r="D70" i="10"/>
  <c r="E70" i="10" s="1"/>
  <c r="D69" i="10"/>
  <c r="E69" i="10" s="1"/>
  <c r="D23" i="9"/>
  <c r="E23" i="9" s="1"/>
  <c r="E54" i="9"/>
  <c r="E55" i="10"/>
  <c r="E53" i="10"/>
  <c r="D67" i="10" l="1"/>
  <c r="E67" i="10" s="1"/>
  <c r="E52" i="9"/>
  <c r="D51" i="10"/>
  <c r="E51" i="10" s="1"/>
  <c r="D9" i="9" l="1"/>
  <c r="E9" i="9" s="1"/>
  <c r="D47" i="10" l="1"/>
  <c r="E47" i="10" s="1"/>
  <c r="D19" i="10" l="1"/>
  <c r="E19" i="10" s="1"/>
  <c r="D8" i="10" l="1"/>
  <c r="D7" i="10" s="1"/>
  <c r="D24" i="19" l="1"/>
  <c r="D30" i="19" s="1"/>
  <c r="D18" i="9" l="1"/>
  <c r="F85" i="7"/>
  <c r="D35" i="9" l="1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19" i="9" l="1"/>
  <c r="D30" i="18"/>
  <c r="D8" i="18"/>
  <c r="D34" i="18" l="1"/>
  <c r="D25" i="9" l="1"/>
  <c r="D74" i="10"/>
  <c r="E74" i="10" s="1"/>
  <c r="D73" i="10"/>
  <c r="E73" i="10" s="1"/>
  <c r="D72" i="10"/>
  <c r="E72" i="10" s="1"/>
  <c r="D68" i="10"/>
  <c r="E68" i="10" s="1"/>
  <c r="D66" i="10"/>
  <c r="E66" i="10" s="1"/>
  <c r="D65" i="10"/>
  <c r="E65" i="10" s="1"/>
  <c r="D64" i="10"/>
  <c r="E64" i="10" s="1"/>
  <c r="D61" i="10"/>
  <c r="E61" i="10" s="1"/>
  <c r="D60" i="10"/>
  <c r="E60" i="10" s="1"/>
  <c r="D59" i="10"/>
  <c r="E59" i="10" s="1"/>
  <c r="D58" i="10"/>
  <c r="E58" i="10" s="1"/>
  <c r="E57" i="10"/>
  <c r="E52" i="10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F72" i="7"/>
  <c r="D63" i="10"/>
  <c r="D75" i="10"/>
  <c r="E63" i="10" l="1"/>
  <c r="D71" i="10"/>
  <c r="E71" i="10" s="1"/>
  <c r="D62" i="10" l="1"/>
  <c r="E62" i="10" s="1"/>
  <c r="D13" i="9"/>
  <c r="E13" i="9" s="1"/>
  <c r="D43" i="10" l="1"/>
  <c r="E43" i="10" s="1"/>
  <c r="D29" i="10"/>
  <c r="E29" i="10" s="1"/>
  <c r="D29" i="9"/>
  <c r="F30" i="7" l="1"/>
  <c r="F29" i="7" s="1"/>
  <c r="D28" i="10"/>
  <c r="E28" i="10" l="1"/>
  <c r="D30" i="10" l="1"/>
  <c r="E56" i="10"/>
  <c r="E33" i="10"/>
  <c r="D23" i="10" l="1"/>
  <c r="D22" i="10" s="1"/>
  <c r="E30" i="10"/>
  <c r="C24" i="9"/>
  <c r="E62" i="9"/>
  <c r="E61" i="9"/>
  <c r="E60" i="9"/>
  <c r="E53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3" i="9"/>
  <c r="E32" i="9"/>
  <c r="E31" i="9"/>
  <c r="E30" i="9"/>
  <c r="E29" i="9"/>
  <c r="E27" i="9"/>
  <c r="E26" i="9"/>
  <c r="E25" i="9"/>
  <c r="E23" i="10" l="1"/>
  <c r="E34" i="9"/>
  <c r="E22" i="10" l="1"/>
  <c r="D78" i="10"/>
  <c r="C6" i="9"/>
  <c r="E8" i="10" l="1"/>
  <c r="E6" i="10"/>
  <c r="E21" i="9"/>
  <c r="E20" i="9"/>
  <c r="E19" i="9"/>
  <c r="D6" i="9"/>
  <c r="E7" i="9"/>
  <c r="C64" i="9"/>
  <c r="E75" i="10" l="1"/>
  <c r="E18" i="9"/>
  <c r="E6" i="9"/>
  <c r="E7" i="10"/>
  <c r="E78" i="10" l="1"/>
  <c r="F88" i="7" l="1"/>
  <c r="D72" i="19"/>
  <c r="F72" i="19" s="1"/>
  <c r="D63" i="9"/>
  <c r="D24" i="9" s="1"/>
  <c r="E63" i="9" l="1"/>
  <c r="E24" i="9"/>
  <c r="D64" i="9"/>
  <c r="E64" i="9" s="1"/>
</calcChain>
</file>

<file path=xl/sharedStrings.xml><?xml version="1.0" encoding="utf-8"?>
<sst xmlns="http://schemas.openxmlformats.org/spreadsheetml/2006/main" count="682" uniqueCount="324">
  <si>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</si>
  <si>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</si>
  <si>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</si>
  <si>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</si>
  <si>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</si>
  <si>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</si>
  <si>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</si>
  <si>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</si>
  <si>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</si>
  <si>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</si>
  <si>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</si>
  <si>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</si>
  <si>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</si>
  <si>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</si>
  <si>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</si>
  <si>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</si>
  <si>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</si>
  <si>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</si>
  <si>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</si>
  <si>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</si>
  <si>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</si>
  <si>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</si>
  <si>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</si>
  <si>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</si>
  <si>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</si>
  <si>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</si>
  <si>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</si>
  <si>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</si>
  <si>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</si>
  <si>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</si>
  <si>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</si>
  <si>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</si>
  <si>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</si>
  <si>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</si>
  <si>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</si>
  <si>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</si>
  <si>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</si>
  <si>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</si>
  <si>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</si>
  <si>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</si>
  <si>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</si>
  <si>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</si>
  <si>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</si>
  <si>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</si>
  <si>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</si>
  <si>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</si>
  <si>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</si>
  <si>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</si>
  <si>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</si>
  <si>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</si>
  <si>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</si>
  <si>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</si>
  <si>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</si>
  <si>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</si>
  <si>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</si>
  <si>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</si>
  <si>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</si>
  <si>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</si>
  <si>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</si>
  <si>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</si>
  <si>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</si>
  <si>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</si>
  <si>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</si>
  <si>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</si>
  <si>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</si>
  <si>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</si>
  <si>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</si>
  <si>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</si>
  <si>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</si>
  <si>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</si>
  <si>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</si>
  <si>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</si>
  <si>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</si>
  <si>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</si>
  <si>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</si>
  <si>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</si>
  <si>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</si>
  <si>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</si>
  <si>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</si>
  <si>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</si>
  <si>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</si>
  <si>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</si>
  <si>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</si>
  <si>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</si>
  <si>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</si>
  <si>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</si>
  <si>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</si>
  <si>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</si>
  <si>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</si>
  <si>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</si>
  <si>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</si>
  <si>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</si>
  <si>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</si>
  <si>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</si>
  <si>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</si>
  <si>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</si>
  <si>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</si>
  <si>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</si>
  <si>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</si>
  <si>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</si>
  <si>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</si>
  <si>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</si>
  <si>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</si>
  <si>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</si>
  <si>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</si>
  <si>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</si>
  <si>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</si>
  <si>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</si>
  <si>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</si>
  <si>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</si>
  <si>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</si>
  <si>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</si>
  <si>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</si>
  <si>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</si>
  <si>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</si>
  <si>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</si>
  <si>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</si>
  <si>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</si>
  <si>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</si>
  <si>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</si>
  <si>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</si>
  <si>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</si>
  <si>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</si>
  <si>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</si>
  <si>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</si>
  <si>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</si>
  <si>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</si>
  <si>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</si>
  <si>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</si>
  <si>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</si>
  <si>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</si>
  <si>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</si>
  <si>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</si>
  <si>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</si>
  <si>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</si>
  <si>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</si>
  <si>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</si>
  <si>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</si>
  <si>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</si>
  <si>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</si>
  <si>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</si>
  <si>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</si>
  <si>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</si>
  <si>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</si>
  <si>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</si>
  <si>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</si>
  <si>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</si>
  <si>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</si>
  <si>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</si>
  <si>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</si>
  <si>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</si>
  <si>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</si>
  <si>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</si>
  <si>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</si>
  <si>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</si>
  <si>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</si>
  <si>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</si>
  <si>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</si>
  <si>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</si>
  <si>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</si>
  <si>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</si>
  <si>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</si>
  <si>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</si>
  <si>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</si>
  <si>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</si>
  <si>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</si>
  <si>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</si>
  <si>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</si>
  <si>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</si>
  <si>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</si>
  <si>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</si>
  <si>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</si>
  <si>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</si>
  <si>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</si>
  <si>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</si>
  <si>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</si>
  <si>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պարտադիր նշել ինչի համար է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</si>
  <si>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</si>
  <si>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</si>
  <si>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</si>
  <si>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</si>
  <si>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</si>
  <si>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</si>
  <si>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</si>
  <si>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</si>
  <si>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</si>
  <si>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</si>
  <si>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</si>
  <si>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</si>
  <si>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</si>
  <si>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</si>
  <si>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</si>
  <si>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</si>
  <si>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</si>
  <si>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</si>
  <si>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</si>
  <si>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</si>
  <si>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</si>
  <si>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</si>
  <si>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</si>
  <si>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</si>
  <si>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</si>
  <si>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</si>
  <si>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</si>
  <si>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</si>
  <si>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</si>
  <si>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</si>
  <si>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</si>
  <si>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</si>
  <si>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</si>
  <si>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</si>
  <si>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</si>
  <si>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</si>
  <si>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</si>
  <si>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</si>
  <si>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75 և 76 տողերի միջև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</si>
  <si>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</si>
  <si>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</si>
  <si>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</si>
  <si>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</si>
  <si>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</si>
  <si>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</si>
  <si>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</si>
  <si>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</si>
  <si>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</si>
  <si>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</si>
  <si>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</si>
  <si>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</si>
  <si>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</si>
  <si>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</si>
  <si>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</si>
  <si>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</si>
  <si>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</si>
  <si>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</si>
  <si>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</si>
  <si>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</si>
  <si>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</si>
  <si>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</si>
  <si>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</si>
  <si>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</si>
  <si>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</si>
  <si>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</si>
  <si>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</si>
  <si>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</si>
  <si>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>նոր տողեր ավելացնել 53 և 55 տողերի միջև</t>
  </si>
  <si>
    <t xml:space="preserve">2025թ. եկամուտների ու ծախսերի </t>
  </si>
  <si>
    <t xml:space="preserve">  2025 թ. դրամական միջոցների հոսքերի</t>
  </si>
  <si>
    <t>2025 թ. սովորող երեխաների թվաքանակի և տեղական վճարների/ուսման վարձերի չափի վերաբերյալ</t>
  </si>
  <si>
    <t>փոխարինող-ների և վերջնահաշ-վարկի գծով</t>
  </si>
  <si>
    <t>Կամավոր ատեստավոր-ման արդյունքում լրավճար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</si>
  <si>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 01.01.25թ. դրությամբ</t>
    </r>
  </si>
  <si>
    <t>պարտադիր նշել ինչի համար է և չհավասարեցնել եկամուտ-ծախսին</t>
  </si>
  <si>
    <t>Աշխատավարձի գծով</t>
  </si>
  <si>
    <t>Պարգևատրման գծով</t>
  </si>
  <si>
    <t>նոր տողեր ավելացնել 76 և 78 տողերի միջև</t>
  </si>
  <si>
    <t>նոր տողեր ավելացնել 62 և 64 տողերի միջև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</si>
  <si>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</si>
  <si>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</si>
  <si>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</si>
  <si>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</si>
  <si>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</si>
  <si>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</si>
  <si>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</si>
  <si>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</si>
  <si>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</si>
  <si>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</si>
  <si>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</si>
  <si>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>Ա.Մուրադյան</t>
  </si>
  <si>
    <t>Ն.Մկրտչյան</t>
  </si>
  <si>
    <t>12 ամսվա
հավելում 
/հազ.դրամ/</t>
  </si>
  <si>
    <t>Տպագրական ծառայությունների գծով</t>
  </si>
  <si>
    <t>Տեսանկարահանման ծառայությունների գծով</t>
  </si>
  <si>
    <t>Տրանսպորտային ծառայությունների գծով</t>
  </si>
  <si>
    <t>Դահլիճի վարձակալության գծով</t>
  </si>
  <si>
    <t>Գորգերի լվացման գծով</t>
  </si>
  <si>
    <t>Ներկայացուցչական ծախսերի գծով</t>
  </si>
  <si>
    <t>Նաիրա Հարությունյան</t>
  </si>
  <si>
    <t>Գործք</t>
  </si>
  <si>
    <t>«Կենտրոն» հարկային տեսչություն</t>
  </si>
  <si>
    <t>Ուսումնական պրակտիկայի գծով</t>
  </si>
  <si>
    <t>Գույքի վերագնահատման գծով</t>
  </si>
  <si>
    <t>Պրակտիկայի  գծով</t>
  </si>
  <si>
    <t>ՀԱՄԵՄԱՏԱԿԱՆ ՏԵՂԵԿԱՆՔ</t>
  </si>
  <si>
    <t>ՀԱՍՏԻՔԱՑՈՒՑԱԿԸ ԵՎ ՊԱՇՏՈՆԱՅԻՆ ԴՐՈՒՅՔԱՉԱՓԵՐԸ</t>
  </si>
  <si>
    <t>դրամ</t>
  </si>
  <si>
    <t>Հաստիքների անվանումը</t>
  </si>
  <si>
    <t>ԳՈՐԾՈՂ</t>
  </si>
  <si>
    <t>ԱՌԱՋԱՐԿՎՈՂ</t>
  </si>
  <si>
    <t>ՏԱՐԲԵՐՈՒԹՅՈՒՆ</t>
  </si>
  <si>
    <t>Հաստիքային միավորների քանակը_x000D_</t>
  </si>
  <si>
    <t>Պաշտոնային դրույքաչափը</t>
  </si>
  <si>
    <t>Ընդամենը ամսական աշխատավարձը_x000D_</t>
  </si>
  <si>
    <t>Հաստիքային միավորների քանակը</t>
  </si>
  <si>
    <t>Ընդամենը ամսական աշխատավարձը</t>
  </si>
  <si>
    <t>Տնօրեն</t>
  </si>
  <si>
    <t>Փոխտնօրեն</t>
  </si>
  <si>
    <t>Գլխավոր հաշվապահ</t>
  </si>
  <si>
    <t>Կազմակերպիչ</t>
  </si>
  <si>
    <t>Հաշվետար</t>
  </si>
  <si>
    <t>Տնտեսվար</t>
  </si>
  <si>
    <t>Գործավար</t>
  </si>
  <si>
    <t>Հավաքարար</t>
  </si>
  <si>
    <t>Դռնապահ</t>
  </si>
  <si>
    <t>Գործիք  լարող</t>
  </si>
  <si>
    <t>Օժանդակ  բանվոր</t>
  </si>
  <si>
    <t>Էլեկտրիկ</t>
  </si>
  <si>
    <t>Գրադարանավար</t>
  </si>
  <si>
    <t>Պահակ</t>
  </si>
  <si>
    <t xml:space="preserve">Տնօրեն՝ </t>
  </si>
  <si>
    <t>Ա․Մուրադյան</t>
  </si>
  <si>
    <t xml:space="preserve">Գլխավոր հաշվապահ՝ </t>
  </si>
  <si>
    <t>Ն․Մկրտչյան</t>
  </si>
  <si>
    <t>Կ.Տ.</t>
  </si>
  <si>
    <t xml:space="preserve"> «Երևանի Բարսեղ Կանաչյանի անվան արվեստի դպրոց » ՀԱՄԱՅՆՔԱՅԻՆ ՈՉ ԱՌԵՎՏՐԱՅԻՆ ԿԱԶՄԱԿԵՐՊՈՒԹՅԱՆ</t>
  </si>
  <si>
    <t xml:space="preserve">Հավելված 6 </t>
  </si>
  <si>
    <t>_____. _____. 2025 թ.</t>
  </si>
  <si>
    <t>հ. __________- Ա որոշմամբ</t>
  </si>
  <si>
    <t xml:space="preserve"> «ԵՐԵՎԱՆԻ ԲԱՐՍԵՂ ԿԱՆԱՉՅԱՆԻ ԱՆՎԱՆ ԱՐՎԵՍՏԻ ԴՊՐՈՑ» ՀԱՄԱՅՆՔԱՅԻՆ ՈՉ ԱՌԵՎՏՐԱՅԻՆ ԿԱԶՄԱԿԵՐՊՈՒԹՅԱՆ</t>
  </si>
  <si>
    <t>Հաստիքների քանակը</t>
  </si>
  <si>
    <t>Հաստիքի
 ամսական պաշտոնային դրույքաչափը</t>
  </si>
  <si>
    <t>Ընդամենը
 ամսական աշխատավարձը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</si>
  <si>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</si>
  <si>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կամավորի գծով</t>
  </si>
  <si>
    <t xml:space="preserve">«Երևանի Բարսեղ Կանաչյանի անվան արվեստի դպրոց»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</si>
</sst>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"/>
  </numFmts>
  <fonts count="6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sz val="12"/>
      <name val="GHEA Grapalat"/>
      <family val="3"/>
    </font>
    <font>
      <sz val="11"/>
      <name val="GHEA Grapalat"/>
      <family val="3"/>
    </font>
    <font>
      <sz val="10"/>
      <name val="Arial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74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62" fillId="0" borderId="0"/>
    <xf numFmtId="0" fontId="24" fillId="0" borderId="0"/>
  </cellStyleXfs>
  <cellXfs count="66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1" xfId="68" applyFont="1" applyBorder="1" applyAlignment="1">
      <alignment horizontal="center" vertical="center" wrapText="1"/>
    </xf>
    <xf numFmtId="166" fontId="39" fillId="0" borderId="18" xfId="68" applyNumberFormat="1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39" fillId="0" borderId="17" xfId="68" applyFont="1" applyBorder="1" applyAlignment="1">
      <alignment horizontal="center" vertical="center" wrapText="1"/>
    </xf>
    <xf numFmtId="0" fontId="39" fillId="0" borderId="42" xfId="68" applyFont="1" applyBorder="1" applyAlignment="1">
      <alignment horizontal="left" vertical="center"/>
    </xf>
    <xf numFmtId="0" fontId="39" fillId="0" borderId="43" xfId="68" applyFont="1" applyBorder="1" applyAlignment="1">
      <alignment horizontal="center" vertical="center" wrapText="1"/>
    </xf>
    <xf numFmtId="164" fontId="39" fillId="0" borderId="44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0" borderId="0" xfId="19" applyFont="1" applyAlignment="1">
      <alignment horizontal="centerContinuous" vertical="center" wrapText="1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vertical="center"/>
    </xf>
    <xf numFmtId="0" fontId="28" fillId="0" borderId="0" xfId="45" applyFont="1" applyAlignment="1">
      <alignment horizontal="center" vertical="center"/>
    </xf>
    <xf numFmtId="164" fontId="28" fillId="0" borderId="10" xfId="19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45" xfId="46" applyFont="1" applyBorder="1" applyAlignment="1">
      <alignment horizontal="center" vertical="center" wrapText="1"/>
    </xf>
    <xf numFmtId="0" fontId="30" fillId="0" borderId="46" xfId="46" applyFont="1" applyBorder="1" applyAlignment="1">
      <alignment horizontal="left" vertical="center" wrapText="1"/>
    </xf>
    <xf numFmtId="166" fontId="31" fillId="24" borderId="47" xfId="46" applyNumberFormat="1" applyFont="1" applyFill="1" applyBorder="1" applyAlignment="1">
      <alignment horizontal="center" vertical="center" wrapText="1"/>
    </xf>
    <xf numFmtId="166" fontId="28" fillId="0" borderId="48" xfId="46" applyNumberFormat="1" applyFont="1" applyBorder="1" applyAlignment="1">
      <alignment horizontal="center" vertical="center" wrapText="1"/>
    </xf>
    <xf numFmtId="3" fontId="48" fillId="0" borderId="0" xfId="45" applyNumberFormat="1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3" fontId="27" fillId="0" borderId="0" xfId="45" applyNumberFormat="1" applyFont="1" applyAlignment="1">
      <alignment horizontal="left" vertical="center"/>
    </xf>
    <xf numFmtId="3" fontId="27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4" fontId="40" fillId="0" borderId="18" xfId="68" applyNumberFormat="1" applyFont="1" applyBorder="1" applyAlignment="1">
      <alignment horizontal="center" vertical="center" wrapText="1"/>
    </xf>
    <xf numFmtId="4" fontId="40" fillId="0" borderId="10" xfId="68" applyNumberFormat="1" applyFont="1" applyBorder="1" applyAlignment="1">
      <alignment horizontal="center" vertical="center" wrapText="1"/>
    </xf>
    <xf numFmtId="4" fontId="39" fillId="0" borderId="26" xfId="68" applyNumberFormat="1" applyFont="1" applyBorder="1" applyAlignment="1">
      <alignment horizontal="center" vertical="center" wrapText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/>
      <protection hidden="1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5" fillId="0" borderId="10" xfId="20" applyFont="1" applyBorder="1" applyAlignment="1" applyProtection="1">
      <alignment horizontal="center" vertical="center"/>
      <protection locked="0"/>
    </xf>
    <xf numFmtId="165" fontId="55" fillId="0" borderId="10" xfId="20" applyNumberFormat="1" applyFont="1" applyBorder="1" applyAlignment="1">
      <alignment horizontal="left" vertical="center" wrapText="1"/>
    </xf>
    <xf numFmtId="165" fontId="55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>
      <alignment vertical="center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56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5" fontId="55" fillId="0" borderId="10" xfId="20" applyNumberFormat="1" applyFont="1" applyBorder="1" applyAlignment="1" applyProtection="1">
      <alignment horizontal="left" vertical="center" wrapText="1"/>
      <protection hidden="1"/>
    </xf>
    <xf numFmtId="164" fontId="55" fillId="0" borderId="0" xfId="2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 wrapText="1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vertical="center"/>
      <protection locked="0"/>
    </xf>
    <xf numFmtId="0" fontId="55" fillId="0" borderId="10" xfId="45" applyFont="1" applyBorder="1" applyAlignment="1">
      <alignment vertical="center"/>
    </xf>
    <xf numFmtId="0" fontId="55" fillId="0" borderId="10" xfId="45" applyFont="1" applyBorder="1" applyAlignment="1" applyProtection="1">
      <alignment vertical="center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31" fillId="0" borderId="0" xfId="0" applyFont="1" applyAlignment="1">
      <alignment horizontal="left" vertical="center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 wrapText="1"/>
      <protection hidden="1"/>
    </xf>
    <xf numFmtId="164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0" xfId="20" applyNumberFormat="1" applyFont="1" applyAlignment="1" applyProtection="1">
      <alignment horizontal="center" vertical="center"/>
      <protection locked="0"/>
    </xf>
    <xf numFmtId="166" fontId="58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166" fontId="58" fillId="0" borderId="10" xfId="20" applyNumberFormat="1" applyFont="1" applyBorder="1" applyAlignment="1">
      <alignment horizontal="center" vertical="center"/>
    </xf>
    <xf numFmtId="0" fontId="58" fillId="0" borderId="0" xfId="0" applyFont="1" applyProtection="1">
      <protection hidden="1"/>
    </xf>
    <xf numFmtId="0" fontId="58" fillId="0" borderId="10" xfId="20" applyFont="1" applyBorder="1" applyAlignment="1" applyProtection="1">
      <alignment horizontal="center" vertical="center"/>
      <protection locked="0"/>
    </xf>
    <xf numFmtId="0" fontId="59" fillId="0" borderId="0" xfId="0" applyFont="1" applyProtection="1">
      <protection hidden="1"/>
    </xf>
    <xf numFmtId="0" fontId="58" fillId="0" borderId="0" xfId="45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166" fontId="58" fillId="0" borderId="0" xfId="0" applyNumberFormat="1" applyFont="1" applyAlignment="1">
      <alignment horizontal="center" vertical="center"/>
    </xf>
    <xf numFmtId="0" fontId="58" fillId="0" borderId="0" xfId="45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hidden="1"/>
    </xf>
    <xf numFmtId="166" fontId="58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58" fillId="0" borderId="18" xfId="45" applyFont="1" applyBorder="1" applyAlignment="1" applyProtection="1">
      <alignment horizontal="left" vertical="center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0" fontId="58" fillId="0" borderId="18" xfId="45" applyFont="1" applyBorder="1" applyAlignment="1" applyProtection="1">
      <alignment horizontal="left" vertical="center"/>
      <protection hidden="1"/>
    </xf>
    <xf numFmtId="0" fontId="54" fillId="0" borderId="0" xfId="19" applyFont="1" applyAlignment="1">
      <alignment horizontal="center" vertical="center"/>
    </xf>
    <xf numFmtId="0" fontId="27" fillId="0" borderId="0" xfId="19" applyFont="1" applyAlignment="1">
      <alignment horizontal="center"/>
    </xf>
    <xf numFmtId="166" fontId="28" fillId="0" borderId="0" xfId="19" applyNumberFormat="1" applyFont="1" applyAlignment="1">
      <alignment vertical="center"/>
    </xf>
    <xf numFmtId="166" fontId="28" fillId="0" borderId="10" xfId="19" applyNumberFormat="1" applyFont="1" applyBorder="1" applyAlignment="1">
      <alignment horizontal="center" vertical="center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4" fontId="40" fillId="0" borderId="17" xfId="68" applyNumberFormat="1" applyFont="1" applyBorder="1" applyAlignment="1">
      <alignment horizontal="center" vertical="center" wrapText="1"/>
    </xf>
    <xf numFmtId="3" fontId="39" fillId="0" borderId="25" xfId="68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vertical="center"/>
      <protection locked="0" hidden="1"/>
    </xf>
    <xf numFmtId="0" fontId="59" fillId="0" borderId="0" xfId="0" applyFont="1" applyProtection="1">
      <protection locked="0" hidden="1"/>
    </xf>
    <xf numFmtId="166" fontId="60" fillId="0" borderId="10" xfId="20" applyNumberFormat="1" applyFont="1" applyBorder="1" applyAlignment="1" applyProtection="1">
      <alignment horizontal="center" vertical="center"/>
      <protection locked="0"/>
    </xf>
    <xf numFmtId="0" fontId="31" fillId="24" borderId="0" xfId="45" applyFont="1" applyFill="1" applyAlignment="1" applyProtection="1">
      <alignment horizontal="center" vertical="center"/>
      <protection hidden="1"/>
    </xf>
    <xf numFmtId="0" fontId="31" fillId="24" borderId="0" xfId="45" applyFont="1" applyFill="1" applyAlignment="1" applyProtection="1">
      <alignment horizontal="center" vertical="center" wrapText="1"/>
      <protection hidden="1"/>
    </xf>
    <xf numFmtId="166" fontId="61" fillId="0" borderId="10" xfId="20" applyNumberFormat="1" applyFont="1" applyBorder="1" applyAlignment="1">
      <alignment horizontal="center" vertical="center"/>
    </xf>
    <xf numFmtId="166" fontId="60" fillId="0" borderId="10" xfId="20" applyNumberFormat="1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31" fillId="0" borderId="0" xfId="0" applyFont="1"/>
    <xf numFmtId="0" fontId="31" fillId="0" borderId="0" xfId="0" applyFont="1" applyAlignment="1">
      <alignment horizontal="left"/>
    </xf>
    <xf numFmtId="0" fontId="31" fillId="0" borderId="0" xfId="0" applyFont="1" applyAlignment="1">
      <alignment horizontal="right" vertical="center" wrapText="1"/>
    </xf>
    <xf numFmtId="0" fontId="28" fillId="26" borderId="0" xfId="0" applyFont="1" applyFill="1" applyAlignment="1">
      <alignment horizontal="center" vertical="center"/>
    </xf>
    <xf numFmtId="0" fontId="31" fillId="26" borderId="10" xfId="0" applyFont="1" applyFill="1" applyBorder="1" applyAlignment="1">
      <alignment horizontal="center" vertical="center" wrapText="1"/>
    </xf>
    <xf numFmtId="0" fontId="31" fillId="26" borderId="0" xfId="0" applyFont="1" applyFill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left" vertical="center" wrapText="1"/>
    </xf>
    <xf numFmtId="2" fontId="31" fillId="0" borderId="10" xfId="0" applyNumberFormat="1" applyFont="1" applyBorder="1" applyAlignment="1">
      <alignment horizontal="center" vertical="center" wrapText="1"/>
    </xf>
    <xf numFmtId="3" fontId="45" fillId="26" borderId="10" xfId="0" applyNumberFormat="1" applyFont="1" applyFill="1" applyBorder="1" applyAlignment="1">
      <alignment horizontal="center" vertical="center"/>
    </xf>
    <xf numFmtId="3" fontId="31" fillId="0" borderId="10" xfId="0" applyNumberFormat="1" applyFont="1" applyBorder="1" applyAlignment="1">
      <alignment horizontal="center" vertical="center" wrapText="1"/>
    </xf>
    <xf numFmtId="2" fontId="31" fillId="0" borderId="10" xfId="0" applyNumberFormat="1" applyFont="1" applyBorder="1" applyAlignment="1">
      <alignment horizontal="center" vertical="center"/>
    </xf>
    <xf numFmtId="166" fontId="31" fillId="0" borderId="10" xfId="0" applyNumberFormat="1" applyFont="1" applyBorder="1" applyAlignment="1">
      <alignment horizontal="center" vertical="center" wrapText="1"/>
    </xf>
    <xf numFmtId="0" fontId="31" fillId="24" borderId="0" xfId="67" applyFont="1" applyFill="1" applyAlignment="1">
      <alignment horizontal="center" vertical="center"/>
    </xf>
    <xf numFmtId="168" fontId="31" fillId="24" borderId="0" xfId="67" applyNumberFormat="1" applyFont="1" applyFill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166" fontId="28" fillId="0" borderId="10" xfId="0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164" fontId="28" fillId="0" borderId="10" xfId="0" applyNumberFormat="1" applyFont="1" applyBorder="1" applyAlignment="1">
      <alignment horizontal="center" vertical="center" wrapText="1"/>
    </xf>
    <xf numFmtId="3" fontId="28" fillId="0" borderId="10" xfId="0" applyNumberFormat="1" applyFont="1" applyBorder="1" applyAlignment="1">
      <alignment horizontal="center" vertical="center" wrapText="1"/>
    </xf>
    <xf numFmtId="2" fontId="28" fillId="0" borderId="10" xfId="0" applyNumberFormat="1" applyFont="1" applyBorder="1" applyAlignment="1">
      <alignment horizontal="center" vertical="center"/>
    </xf>
    <xf numFmtId="0" fontId="27" fillId="0" borderId="0" xfId="0" applyFont="1" applyAlignment="1">
      <alignment horizontal="left" vertical="center" wrapText="1"/>
    </xf>
    <xf numFmtId="164" fontId="27" fillId="0" borderId="0" xfId="0" applyNumberFormat="1" applyFont="1" applyAlignment="1">
      <alignment horizontal="left" vertical="center" wrapText="1"/>
    </xf>
    <xf numFmtId="3" fontId="27" fillId="0" borderId="0" xfId="0" applyNumberFormat="1" applyFont="1" applyAlignment="1">
      <alignment horizontal="left" vertical="center" wrapText="1"/>
    </xf>
    <xf numFmtId="2" fontId="31" fillId="0" borderId="0" xfId="0" applyNumberFormat="1" applyFont="1" applyAlignment="1">
      <alignment horizontal="left" vertical="center"/>
    </xf>
    <xf numFmtId="166" fontId="27" fillId="0" borderId="0" xfId="0" applyNumberFormat="1" applyFont="1" applyAlignment="1">
      <alignment horizontal="left" vertical="center" wrapText="1"/>
    </xf>
    <xf numFmtId="3" fontId="28" fillId="0" borderId="0" xfId="0" applyNumberFormat="1" applyFont="1" applyAlignment="1">
      <alignment horizontal="center" vertical="center" wrapText="1"/>
    </xf>
    <xf numFmtId="0" fontId="28" fillId="0" borderId="0" xfId="0" applyFont="1" applyAlignment="1">
      <alignment vertical="center"/>
    </xf>
    <xf numFmtId="3" fontId="31" fillId="0" borderId="0" xfId="0" applyNumberFormat="1" applyFont="1" applyAlignment="1">
      <alignment horizontal="center" vertical="center"/>
    </xf>
    <xf numFmtId="0" fontId="30" fillId="0" borderId="0" xfId="0" applyFont="1"/>
    <xf numFmtId="164" fontId="31" fillId="0" borderId="0" xfId="0" applyNumberFormat="1" applyFont="1" applyAlignment="1">
      <alignment horizontal="center" vertical="center"/>
    </xf>
    <xf numFmtId="4" fontId="58" fillId="0" borderId="0" xfId="0" applyNumberFormat="1" applyFont="1" applyAlignment="1" applyProtection="1">
      <alignment horizontal="left" vertical="center"/>
      <protection locked="0"/>
    </xf>
    <xf numFmtId="166" fontId="27" fillId="0" borderId="0" xfId="45" applyNumberFormat="1" applyFont="1" applyAlignment="1" applyProtection="1">
      <alignment vertical="center"/>
      <protection hidden="1"/>
    </xf>
    <xf numFmtId="0" fontId="31" fillId="0" borderId="0" xfId="71" applyFont="1" applyAlignment="1">
      <alignment horizontal="center" vertical="center"/>
    </xf>
    <xf numFmtId="0" fontId="28" fillId="0" borderId="0" xfId="72" applyFont="1" applyAlignment="1">
      <alignment horizontal="right" vertical="center"/>
    </xf>
    <xf numFmtId="0" fontId="31" fillId="0" borderId="0" xfId="71" applyFont="1" applyAlignment="1" applyProtection="1">
      <alignment horizontal="right" vertical="center"/>
      <protection locked="0"/>
    </xf>
    <xf numFmtId="0" fontId="28" fillId="0" borderId="0" xfId="72" applyFont="1" applyAlignment="1">
      <alignment horizontal="right"/>
    </xf>
    <xf numFmtId="0" fontId="31" fillId="0" borderId="0" xfId="71" applyFont="1"/>
    <xf numFmtId="0" fontId="31" fillId="0" borderId="0" xfId="71" applyFont="1" applyAlignment="1">
      <alignment horizontal="left"/>
    </xf>
    <xf numFmtId="0" fontId="31" fillId="0" borderId="0" xfId="71" applyFont="1" applyAlignment="1">
      <alignment horizontal="right" vertical="center" wrapText="1"/>
    </xf>
    <xf numFmtId="0" fontId="32" fillId="0" borderId="10" xfId="71" applyFont="1" applyBorder="1" applyAlignment="1">
      <alignment horizontal="center" vertical="center" wrapText="1"/>
    </xf>
    <xf numFmtId="0" fontId="32" fillId="0" borderId="0" xfId="71" applyFont="1" applyAlignment="1">
      <alignment horizontal="center" vertical="center"/>
    </xf>
    <xf numFmtId="0" fontId="58" fillId="0" borderId="10" xfId="71" applyFont="1" applyBorder="1" applyAlignment="1">
      <alignment horizontal="center" vertical="center" wrapText="1"/>
    </xf>
    <xf numFmtId="0" fontId="58" fillId="0" borderId="0" xfId="71" applyFont="1" applyAlignment="1">
      <alignment horizontal="center" vertical="center"/>
    </xf>
    <xf numFmtId="0" fontId="31" fillId="0" borderId="10" xfId="71" applyFont="1" applyBorder="1" applyAlignment="1">
      <alignment horizontal="center" vertical="center" wrapText="1"/>
    </xf>
    <xf numFmtId="0" fontId="31" fillId="0" borderId="10" xfId="71" applyFont="1" applyBorder="1" applyAlignment="1">
      <alignment horizontal="left" vertical="center" wrapText="1"/>
    </xf>
    <xf numFmtId="2" fontId="31" fillId="0" borderId="10" xfId="71" applyNumberFormat="1" applyFont="1" applyBorder="1" applyAlignment="1">
      <alignment horizontal="center" vertical="center" wrapText="1"/>
    </xf>
    <xf numFmtId="3" fontId="45" fillId="26" borderId="10" xfId="71" applyNumberFormat="1" applyFont="1" applyFill="1" applyBorder="1" applyAlignment="1">
      <alignment horizontal="center" vertical="center"/>
    </xf>
    <xf numFmtId="3" fontId="31" fillId="0" borderId="10" xfId="71" applyNumberFormat="1" applyFont="1" applyBorder="1" applyAlignment="1">
      <alignment horizontal="center" vertical="center" wrapText="1"/>
    </xf>
    <xf numFmtId="0" fontId="28" fillId="0" borderId="10" xfId="71" applyFont="1" applyBorder="1" applyAlignment="1">
      <alignment vertical="center" wrapText="1"/>
    </xf>
    <xf numFmtId="4" fontId="28" fillId="0" borderId="10" xfId="71" applyNumberFormat="1" applyFont="1" applyBorder="1" applyAlignment="1">
      <alignment horizontal="center" vertical="center" wrapText="1"/>
    </xf>
    <xf numFmtId="3" fontId="28" fillId="0" borderId="10" xfId="71" applyNumberFormat="1" applyFont="1" applyBorder="1" applyAlignment="1">
      <alignment horizontal="center" vertical="center" wrapText="1"/>
    </xf>
    <xf numFmtId="3" fontId="31" fillId="0" borderId="0" xfId="71" applyNumberFormat="1" applyFont="1" applyAlignment="1">
      <alignment horizontal="center" vertical="center"/>
    </xf>
    <xf numFmtId="166" fontId="31" fillId="0" borderId="0" xfId="71" applyNumberFormat="1" applyFont="1" applyAlignment="1">
      <alignment horizontal="center" vertical="center"/>
    </xf>
    <xf numFmtId="0" fontId="31" fillId="0" borderId="0" xfId="71" applyFont="1" applyAlignment="1">
      <alignment horizontal="left" vertical="center"/>
    </xf>
    <xf numFmtId="166" fontId="27" fillId="0" borderId="0" xfId="71" applyNumberFormat="1" applyFont="1" applyAlignment="1">
      <alignment horizontal="center" vertical="center"/>
    </xf>
    <xf numFmtId="4" fontId="27" fillId="0" borderId="0" xfId="71" applyNumberFormat="1" applyFont="1" applyAlignment="1">
      <alignment horizontal="center" vertical="center"/>
    </xf>
    <xf numFmtId="0" fontId="27" fillId="0" borderId="0" xfId="71" applyFont="1" applyAlignment="1">
      <alignment horizontal="center" vertical="center"/>
    </xf>
    <xf numFmtId="0" fontId="27" fillId="0" borderId="0" xfId="71" applyFont="1" applyAlignment="1">
      <alignment horizontal="center" vertical="center" wrapText="1"/>
    </xf>
    <xf numFmtId="0" fontId="31" fillId="0" borderId="0" xfId="73" applyFont="1" applyAlignment="1">
      <alignment horizontal="center" vertical="center"/>
    </xf>
    <xf numFmtId="0" fontId="28" fillId="0" borderId="0" xfId="73" applyFont="1" applyAlignment="1">
      <alignment horizontal="left" wrapText="1"/>
    </xf>
    <xf numFmtId="0" fontId="28" fillId="0" borderId="0" xfId="73" applyFont="1"/>
    <xf numFmtId="0" fontId="31" fillId="0" borderId="0" xfId="67" applyFont="1" applyAlignment="1">
      <alignment horizontal="center" vertical="center"/>
    </xf>
    <xf numFmtId="0" fontId="28" fillId="0" borderId="0" xfId="67" applyFont="1" applyAlignment="1">
      <alignment horizontal="left" vertical="center" wrapText="1"/>
    </xf>
    <xf numFmtId="0" fontId="31" fillId="0" borderId="0" xfId="67" applyFont="1" applyAlignment="1">
      <alignment horizontal="left" vertical="center"/>
    </xf>
    <xf numFmtId="0" fontId="28" fillId="0" borderId="0" xfId="67" applyFont="1" applyAlignment="1">
      <alignment horizontal="left" vertical="center"/>
    </xf>
    <xf numFmtId="0" fontId="28" fillId="0" borderId="0" xfId="71" applyFont="1" applyAlignment="1" applyProtection="1">
      <alignment horizontal="left" vertical="center"/>
      <protection hidden="1"/>
    </xf>
    <xf numFmtId="0" fontId="31" fillId="0" borderId="0" xfId="71" applyFont="1" applyAlignment="1" applyProtection="1">
      <alignment vertical="center"/>
      <protection locked="0"/>
    </xf>
    <xf numFmtId="0" fontId="31" fillId="0" borderId="0" xfId="71" applyFont="1" applyAlignment="1" applyProtection="1">
      <alignment vertical="center"/>
      <protection hidden="1"/>
    </xf>
    <xf numFmtId="0" fontId="31" fillId="0" borderId="0" xfId="71" applyFont="1" applyAlignment="1" applyProtection="1">
      <alignment horizontal="left" vertical="center"/>
      <protection hidden="1"/>
    </xf>
    <xf numFmtId="0" fontId="35" fillId="0" borderId="0" xfId="71" applyFont="1" applyAlignment="1" applyProtection="1">
      <alignment horizontal="center" vertical="center"/>
      <protection hidden="1"/>
    </xf>
    <xf numFmtId="0" fontId="27" fillId="0" borderId="0" xfId="71" applyFont="1" applyAlignment="1" applyProtection="1">
      <alignment horizontal="center" vertical="center"/>
      <protection hidden="1"/>
    </xf>
    <xf numFmtId="0" fontId="31" fillId="0" borderId="0" xfId="71" applyFont="1" applyAlignment="1" applyProtection="1">
      <alignment horizontal="center" vertical="center"/>
      <protection hidden="1"/>
    </xf>
    <xf numFmtId="166" fontId="31" fillId="24" borderId="0" xfId="46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58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58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0" fontId="30" fillId="0" borderId="0" xfId="0" applyFont="1" applyAlignment="1">
      <alignment horizontal="center"/>
    </xf>
    <xf numFmtId="0" fontId="28" fillId="0" borderId="0" xfId="51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31" fillId="26" borderId="13" xfId="0" applyFont="1" applyFill="1" applyBorder="1" applyAlignment="1">
      <alignment horizontal="center" vertical="center" wrapText="1"/>
    </xf>
    <xf numFmtId="0" fontId="31" fillId="26" borderId="22" xfId="0" applyFont="1" applyFill="1" applyBorder="1" applyAlignment="1">
      <alignment horizontal="center" vertical="center" wrapText="1"/>
    </xf>
    <xf numFmtId="0" fontId="31" fillId="26" borderId="18" xfId="0" applyFont="1" applyFill="1" applyBorder="1" applyAlignment="1">
      <alignment horizontal="center" vertical="center"/>
    </xf>
    <xf numFmtId="0" fontId="31" fillId="26" borderId="21" xfId="0" applyFont="1" applyFill="1" applyBorder="1" applyAlignment="1">
      <alignment horizontal="center" vertical="center"/>
    </xf>
    <xf numFmtId="0" fontId="31" fillId="26" borderId="20" xfId="0" applyFont="1" applyFill="1" applyBorder="1" applyAlignment="1">
      <alignment horizontal="center" vertical="center"/>
    </xf>
    <xf numFmtId="0" fontId="31" fillId="26" borderId="10" xfId="0" applyFont="1" applyFill="1" applyBorder="1" applyAlignment="1">
      <alignment horizontal="center" vertical="center"/>
    </xf>
    <xf numFmtId="0" fontId="31" fillId="0" borderId="0" xfId="73" applyFont="1" applyAlignment="1">
      <alignment horizontal="center" vertical="center"/>
    </xf>
    <xf numFmtId="0" fontId="31" fillId="0" borderId="0" xfId="72" applyFont="1" applyAlignment="1">
      <alignment horizontal="right" vertical="center"/>
    </xf>
    <xf numFmtId="0" fontId="28" fillId="0" borderId="0" xfId="71" applyFont="1" applyAlignment="1">
      <alignment horizontal="center" vertical="center" wrapText="1"/>
    </xf>
    <xf numFmtId="0" fontId="33" fillId="0" borderId="0" xfId="71" applyFont="1" applyAlignment="1">
      <alignment horizontal="left" vertical="center" wrapText="1"/>
    </xf>
  </cellXfs>
  <cellStyles count="74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 6 2" xfId="73" xr:uid="{B825E578-915A-47D0-B4AA-625042750D90}"/>
    <cellStyle name="Normal 7" xfId="71" xr:uid="{3F997E6E-4B2A-450A-BF15-2687F3E7D044}"/>
    <cellStyle name="Normal_Sheet1" xfId="20" xr:uid="{00000000-0005-0000-0000-00001B000000}"/>
    <cellStyle name="Normal_Sheet1 2" xfId="51" xr:uid="{00000000-0005-0000-0000-00001C000000}"/>
    <cellStyle name="Normal_Sheet1 3" xfId="72" xr:uid="{E8884408-7BD3-4A61-B52E-64BFCF5F04B9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S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DUAIAAyADAAMgA1ACAANQA6ADEAOAAgAFAATQAAAAAAAAAAAAAAAAAAAAAAAAAAAAAAAAAAAAAAAAAAAAAAAAAAAAAAAAAAAAAAAAAAAAAAAAAAAAAAAAAAAAAAAAAAAAAAAAAAAAAAAAAAAAAAAAAAAAAAAADpBwQABQAZABEAEg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jUxMzE4MDdaMCMGCSqGSIb3DQEJBDEWBBSwZH8TI9zdnIYwnNPeFjsSh67mGzArBgsqhkiG9w0BCRACDDEcMBowGDAWBBRE5xMFRVajmd/v2Zzf5CvSbEm8HjANBgkqhkiG9w0BAQEFAASCAQAPsbRIERgv+WpvFgwCb9z3YgVXPTD0pBr1/JXfPhb+TacHX0hGQdw9jfGuIhohT68tJkrZu/42AleC3ROvE8Jn33XlVHNLiHT7EkmvXteDZ6/Q5L4D3lePuAj97E5975EtRVe5x4sNSYA/uQp9TUZtDKi4FXt+MhyP/zQ0XQNXuMHAaxiJiRqw84AwQzJp365YB8o+aOPrAWDQu22ku5U/evcB4cH11+Yn5/yWdpAd0pNUKIRp7lj8PGx/qG0HhaxsPo+DN7MHuhZ0VxfvPt5p0JbrlkG8RWW8aK/Rzn9FQBjX+M/agOr0u/97amXvCRPCsO0yeEi1q2bG7gcKNMh6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DUAIAAyADAAMgA1ACAANQA6ADEAOAAgAFAATQAAAAAAAAAAAAAAAAAAAAAAAAAAAAAAAAAAAAAAAAAAAAAAAAAAAAAAAAAAAAAAAAAAAAAAAAAAAAAAAAAAAAAAAAAAAAAAAAAAAAAAAAAAAAAAAAAAAAAAAADpBwQABQAZABEAEg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jUxMzE4MTFaMCMGCSqGSIb3DQEJBDEWBBTMvIRz8f1n3cUiwyWeph9tvn1BETArBgsqhkiG9w0BCRACDDEcMBowGDAWBBRE5xMFRVajmd/v2Zzf5CvSbEm8HjANBgkqhkiG9w0BAQEFAASCAQBccQLldiepfBJK9Ofkri7xrhKTa4RAOHVigyijgb6t+vwCr/b99xqlwumcXWsFKQeLRKtQaZYOsozsJhegnJOHgazK/QHt+17BL2uhpzuExBNkzHGPZ3/HU0dHT/W2UWn7CRmei7hdl//FZXRwKkEVe6qArN5yEc1jeAfgYxklz7gSij3JvwCPb3XHW7jVnBJli4kOFOXl1ngNFHQ4qkLHWNKt0WyrF/2M42YWFt7yXYmzTpDFtYN/cSJPmWwDP8c+QT5eIUCa2xYnqjojTIh8HuLkJq/HgM2Q6lk6X/3odgPrGPYLWpUeMUgXXTJDTgXP7VJyQCnyYwPwkNe9JlkA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92075</xdr:colOff>
          <xdr:row>78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B33AFFDF-7123-83EA-809F-BF0B806490B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3</xdr:col>
          <xdr:colOff>1235075</xdr:colOff>
          <xdr:row>94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5915F76-0FB9-0DC3-FBE0-2E7DF668B06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82"/>
  <sheetViews>
    <sheetView view="pageBreakPreview" topLeftCell="A48" zoomScaleSheetLayoutView="100" workbookViewId="0">
      <selection activeCell="C79" sqref="C79"/>
    </sheetView>
  </sheetViews>
  <sheetFormatPr defaultColWidth="9.140625" defaultRowHeight="17.25"/>
  <cols>
    <col min="1" max="1" width="6.5703125" style="5" customWidth="1"/>
    <col min="2" max="2" width="38.5703125" style="5" customWidth="1"/>
    <col min="3" max="3" width="36.7109375" style="5" customWidth="1"/>
    <col min="4" max="4" width="24.140625" style="427" customWidth="1"/>
    <col min="5" max="5" width="3.42578125" style="427" customWidth="1"/>
    <col min="6" max="6" width="13.42578125" style="4" hidden="1" customWidth="1"/>
    <col min="7" max="8" width="9.140625" style="4"/>
    <col min="9" max="9" width="18.42578125" style="4" customWidth="1"/>
    <col min="10" max="10" width="9.140625" style="4"/>
    <col min="11" max="11" width="13" style="4" customWidth="1"/>
    <col min="12" max="12" width="11.5703125" style="4" customWidth="1"/>
    <col min="13" max="13" width="2.5703125" style="4" customWidth="1"/>
    <col min="14" max="14" width="9.140625" style="4"/>
    <col min="15" max="15" width="3.28515625" style="4" customWidth="1"/>
    <col min="16" max="16" width="9.140625" style="5"/>
    <col min="17" max="17" width="3.7109375" style="5" customWidth="1"/>
    <col min="18" max="18" width="10" style="5" customWidth="1"/>
    <col min="19" max="19" width="9.140625" style="5"/>
    <col min="20" max="20" width="9.28515625" style="5" bestFit="1" customWidth="1"/>
    <col min="21" max="16384" width="9.140625" style="5"/>
  </cols>
  <sheetData>
    <row r="1" spans="1:12">
      <c r="C1" s="425"/>
      <c r="D1" s="426" t="s">
        <v>165</v>
      </c>
      <c r="E1" s="508">
        <v>11</v>
      </c>
      <c r="F1" s="425"/>
    </row>
    <row r="2" spans="1:12">
      <c r="C2" s="425"/>
      <c r="D2" s="426" t="s">
        <v>21</v>
      </c>
      <c r="E2" s="426"/>
      <c r="F2" s="425"/>
    </row>
    <row r="3" spans="1:12">
      <c r="C3" s="425"/>
      <c r="D3" s="426" t="s">
        <v>22</v>
      </c>
      <c r="E3" s="426"/>
      <c r="F3" s="425"/>
    </row>
    <row r="4" spans="1:12" ht="18" customHeight="1">
      <c r="C4" s="130"/>
      <c r="D4" s="367" t="s">
        <v>226</v>
      </c>
      <c r="E4" s="367"/>
      <c r="F4" s="425"/>
    </row>
    <row r="5" spans="1:12" ht="18.75" customHeight="1">
      <c r="C5" s="130"/>
      <c r="D5" s="367" t="s">
        <v>163</v>
      </c>
      <c r="E5" s="367"/>
      <c r="F5" s="425"/>
    </row>
    <row r="6" spans="1:12" ht="24" customHeight="1">
      <c r="C6" s="130"/>
      <c r="D6" s="367"/>
      <c r="E6" s="367"/>
      <c r="F6" s="425"/>
    </row>
    <row r="7" spans="1:12">
      <c r="C7" s="427"/>
      <c r="D7" s="428"/>
      <c r="E7" s="428"/>
      <c r="F7" s="33"/>
    </row>
    <row r="8" spans="1:12" ht="18.75" customHeight="1">
      <c r="A8" s="592" t="s">
        <v>33</v>
      </c>
      <c r="B8" s="592"/>
      <c r="C8" s="592"/>
      <c r="D8" s="592"/>
      <c r="E8" s="429"/>
      <c r="F8" s="430"/>
    </row>
    <row r="9" spans="1:12" s="432" customFormat="1" ht="27" customHeight="1">
      <c r="A9" s="593" t="s">
        <v>323</v>
      </c>
      <c r="B9" s="593"/>
      <c r="C9" s="593"/>
      <c r="D9" s="593"/>
      <c r="E9" s="431"/>
    </row>
    <row r="10" spans="1:12" ht="18.75" customHeight="1">
      <c r="A10" s="594" t="s">
        <v>245</v>
      </c>
      <c r="B10" s="594"/>
      <c r="C10" s="594"/>
      <c r="D10" s="594"/>
      <c r="E10" s="239"/>
      <c r="F10" s="34"/>
      <c r="G10" s="35"/>
      <c r="H10" s="35"/>
      <c r="J10" s="35"/>
      <c r="K10" s="35"/>
      <c r="L10" s="35"/>
    </row>
    <row r="11" spans="1:12" ht="30" customHeight="1">
      <c r="A11" s="433"/>
      <c r="B11" s="433"/>
      <c r="C11" s="433"/>
      <c r="D11" s="434" t="s">
        <v>44</v>
      </c>
      <c r="E11" s="434"/>
      <c r="K11" s="2"/>
    </row>
    <row r="12" spans="1:12" ht="26.25" customHeight="1">
      <c r="A12" s="435" t="s">
        <v>7</v>
      </c>
      <c r="B12" s="590" t="s">
        <v>114</v>
      </c>
      <c r="C12" s="590"/>
      <c r="D12" s="436"/>
      <c r="E12" s="436"/>
    </row>
    <row r="13" spans="1:12">
      <c r="A13" s="90">
        <v>1</v>
      </c>
      <c r="B13" s="587" t="s">
        <v>107</v>
      </c>
      <c r="C13" s="587"/>
      <c r="D13" s="437">
        <f>+'Khmberi ev erekhaneri tiv'!I19</f>
        <v>136383</v>
      </c>
      <c r="E13" s="437"/>
      <c r="F13" s="438"/>
    </row>
    <row r="14" spans="1:12">
      <c r="A14" s="90">
        <f>+A13+1</f>
        <v>2</v>
      </c>
      <c r="B14" s="587" t="s">
        <v>185</v>
      </c>
      <c r="C14" s="587"/>
      <c r="D14" s="179">
        <f>+Komunal!N20</f>
        <v>1.4</v>
      </c>
      <c r="E14" s="179"/>
      <c r="F14" s="438"/>
    </row>
    <row r="15" spans="1:12" ht="39" customHeight="1">
      <c r="A15" s="90">
        <f t="shared" ref="A15:A21" si="0">+A14+1</f>
        <v>3</v>
      </c>
      <c r="B15" s="595" t="s">
        <v>170</v>
      </c>
      <c r="C15" s="595"/>
      <c r="D15" s="179">
        <v>2832.5</v>
      </c>
      <c r="E15" s="179"/>
    </row>
    <row r="16" spans="1:12">
      <c r="A16" s="90">
        <f t="shared" si="0"/>
        <v>4</v>
      </c>
      <c r="B16" s="595" t="s">
        <v>210</v>
      </c>
      <c r="C16" s="595"/>
      <c r="D16" s="179">
        <f>+Ashkhatavardz!J7</f>
        <v>2429</v>
      </c>
      <c r="E16" s="179"/>
    </row>
    <row r="17" spans="1:25" s="439" customFormat="1">
      <c r="A17" s="90">
        <f t="shared" si="0"/>
        <v>5</v>
      </c>
      <c r="B17" s="587" t="s">
        <v>205</v>
      </c>
      <c r="C17" s="587"/>
      <c r="D17" s="179">
        <v>8000</v>
      </c>
      <c r="E17" s="179"/>
      <c r="F17" s="438"/>
      <c r="G17" s="2"/>
      <c r="H17" s="2"/>
      <c r="I17" s="2"/>
      <c r="J17" s="2"/>
      <c r="K17" s="2"/>
      <c r="L17" s="2"/>
      <c r="M17" s="2"/>
      <c r="N17" s="2"/>
      <c r="O17" s="2"/>
    </row>
    <row r="18" spans="1:25" hidden="1">
      <c r="A18" s="90">
        <f t="shared" si="0"/>
        <v>6</v>
      </c>
      <c r="B18" s="587" t="s">
        <v>45</v>
      </c>
      <c r="C18" s="587"/>
      <c r="D18" s="179"/>
      <c r="E18" s="179"/>
      <c r="F18" s="438"/>
    </row>
    <row r="19" spans="1:25" hidden="1">
      <c r="A19" s="90">
        <f t="shared" si="0"/>
        <v>7</v>
      </c>
      <c r="B19" s="587" t="s">
        <v>55</v>
      </c>
      <c r="C19" s="587"/>
      <c r="D19" s="437"/>
      <c r="E19" s="437"/>
    </row>
    <row r="20" spans="1:25" hidden="1">
      <c r="A20" s="90">
        <f t="shared" si="0"/>
        <v>8</v>
      </c>
      <c r="B20" s="587" t="s">
        <v>169</v>
      </c>
      <c r="C20" s="587"/>
      <c r="D20" s="179"/>
      <c r="E20" s="179"/>
    </row>
    <row r="21" spans="1:25" ht="19.5" hidden="1" customHeight="1">
      <c r="A21" s="90">
        <f t="shared" si="0"/>
        <v>9</v>
      </c>
      <c r="B21" s="587" t="s">
        <v>214</v>
      </c>
      <c r="C21" s="587"/>
      <c r="D21" s="437">
        <f>SUM(D22:D23)</f>
        <v>0</v>
      </c>
      <c r="E21" s="437"/>
    </row>
    <row r="22" spans="1:25" s="478" customFormat="1" ht="13.5" hidden="1">
      <c r="A22" s="475">
        <f>+A21+0.1</f>
        <v>9.1</v>
      </c>
      <c r="B22" s="591"/>
      <c r="C22" s="591"/>
      <c r="D22" s="480"/>
      <c r="E22" s="480"/>
    </row>
    <row r="23" spans="1:25" s="478" customFormat="1" ht="13.5" hidden="1">
      <c r="A23" s="475">
        <f>+A22+0.1</f>
        <v>9.1999999999999993</v>
      </c>
      <c r="B23" s="591"/>
      <c r="C23" s="591"/>
      <c r="D23" s="480"/>
      <c r="E23" s="480"/>
    </row>
    <row r="24" spans="1:25">
      <c r="A24" s="90">
        <v>6</v>
      </c>
      <c r="B24" s="587" t="s">
        <v>112</v>
      </c>
      <c r="C24" s="587"/>
      <c r="D24" s="437">
        <f>SUM(D25:D26)</f>
        <v>2665</v>
      </c>
      <c r="E24" s="437"/>
    </row>
    <row r="25" spans="1:25" s="479" customFormat="1" ht="13.5" hidden="1">
      <c r="A25" s="475">
        <f t="shared" ref="A25" si="1">+A24+0.1</f>
        <v>6.1</v>
      </c>
      <c r="B25" s="588" t="s">
        <v>64</v>
      </c>
      <c r="C25" s="588"/>
      <c r="D25" s="476"/>
      <c r="E25" s="476"/>
      <c r="F25" s="477"/>
      <c r="G25" s="478"/>
      <c r="H25" s="478"/>
      <c r="I25" s="478"/>
      <c r="J25" s="478"/>
      <c r="K25" s="478"/>
      <c r="L25" s="478"/>
      <c r="M25" s="478"/>
      <c r="N25" s="478"/>
      <c r="O25" s="478"/>
    </row>
    <row r="26" spans="1:25" s="479" customFormat="1" ht="13.5">
      <c r="A26" s="475">
        <v>6.1</v>
      </c>
      <c r="B26" s="588" t="s">
        <v>65</v>
      </c>
      <c r="C26" s="588"/>
      <c r="D26" s="480">
        <v>2665</v>
      </c>
      <c r="E26" s="480"/>
      <c r="F26" s="477"/>
      <c r="G26" s="478"/>
      <c r="H26" s="478"/>
      <c r="I26" s="478"/>
      <c r="J26" s="478"/>
      <c r="K26" s="478"/>
      <c r="L26" s="478"/>
      <c r="M26" s="478"/>
      <c r="N26" s="478"/>
      <c r="O26" s="478"/>
    </row>
    <row r="27" spans="1:25" hidden="1">
      <c r="A27" s="90">
        <f>+A24+1</f>
        <v>7</v>
      </c>
      <c r="B27" s="587" t="s">
        <v>8</v>
      </c>
      <c r="C27" s="587"/>
      <c r="D27" s="179"/>
      <c r="E27" s="179"/>
    </row>
    <row r="28" spans="1:25" s="2" customFormat="1" hidden="1">
      <c r="A28" s="90">
        <f>+A27+1</f>
        <v>8</v>
      </c>
      <c r="B28" s="589"/>
      <c r="C28" s="589"/>
      <c r="D28" s="179"/>
      <c r="E28" s="179"/>
      <c r="F28" s="14"/>
    </row>
    <row r="29" spans="1:25" s="2" customFormat="1" hidden="1">
      <c r="A29" s="90">
        <f>+A28+1</f>
        <v>9</v>
      </c>
      <c r="B29" s="589"/>
      <c r="C29" s="589"/>
      <c r="D29" s="179"/>
      <c r="E29" s="179"/>
      <c r="F29" s="16"/>
    </row>
    <row r="30" spans="1:25" ht="24" customHeight="1">
      <c r="A30" s="435"/>
      <c r="B30" s="586" t="s">
        <v>260</v>
      </c>
      <c r="C30" s="586"/>
      <c r="D30" s="440">
        <f>SUM(D13:D14,D15:D21,D24,D27:D29)</f>
        <v>152310.9</v>
      </c>
      <c r="E30" s="440"/>
    </row>
    <row r="31" spans="1:25" ht="15.75" customHeight="1">
      <c r="A31" s="427"/>
      <c r="B31" s="435"/>
      <c r="C31" s="441"/>
      <c r="D31" s="437"/>
      <c r="E31" s="437"/>
    </row>
    <row r="32" spans="1:25" ht="24.75" customHeight="1">
      <c r="A32" s="435" t="s">
        <v>9</v>
      </c>
      <c r="B32" s="590" t="s">
        <v>115</v>
      </c>
      <c r="C32" s="590"/>
      <c r="D32" s="442"/>
      <c r="E32" s="442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1:25">
      <c r="A33" s="90">
        <v>1</v>
      </c>
      <c r="B33" s="587" t="s">
        <v>10</v>
      </c>
      <c r="C33" s="587"/>
      <c r="D33" s="437">
        <f>+Ashkhatavardz!M9-'Dramakan hosqer'!F86-'Dramakan hosqer'!F87</f>
        <v>140276.20000000001</v>
      </c>
      <c r="E33" s="437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pans="1:25" s="479" customFormat="1" ht="13.5">
      <c r="A34" s="475">
        <f t="shared" ref="A34:A36" si="2">+A33+0.1</f>
        <v>1.1000000000000001</v>
      </c>
      <c r="B34" s="588" t="str">
        <f>+Ashkhatavardz!H6</f>
        <v>գեղագիտական ուսուցման գծով</v>
      </c>
      <c r="C34" s="588"/>
      <c r="D34" s="476">
        <f>+Ashkhatavardz!H7</f>
        <v>6400</v>
      </c>
      <c r="E34" s="476"/>
      <c r="F34" s="542">
        <f>+D34/D17</f>
        <v>0.8</v>
      </c>
      <c r="G34" s="478"/>
      <c r="H34" s="478"/>
      <c r="I34" s="478"/>
      <c r="J34" s="478"/>
      <c r="K34" s="478"/>
      <c r="L34" s="466"/>
      <c r="M34" s="478"/>
      <c r="N34" s="478"/>
      <c r="O34" s="478"/>
      <c r="P34" s="478"/>
      <c r="Q34" s="478"/>
      <c r="R34" s="478"/>
      <c r="S34" s="478"/>
      <c r="T34" s="478"/>
      <c r="U34" s="478"/>
      <c r="V34" s="478"/>
      <c r="W34" s="478"/>
      <c r="X34" s="478"/>
      <c r="Y34" s="478"/>
    </row>
    <row r="35" spans="1:25" s="479" customFormat="1" ht="13.5">
      <c r="A35" s="475">
        <f t="shared" si="2"/>
        <v>1.2000000000000002</v>
      </c>
      <c r="B35" s="588" t="s">
        <v>11</v>
      </c>
      <c r="C35" s="588"/>
      <c r="D35" s="476">
        <f>+Ashkhatavardz!L7-'Dramakan hosqer'!F87</f>
        <v>3000</v>
      </c>
      <c r="E35" s="476"/>
      <c r="F35" s="478"/>
      <c r="G35" s="478"/>
      <c r="H35" s="478"/>
      <c r="I35" s="478"/>
      <c r="J35" s="478"/>
      <c r="K35" s="478"/>
      <c r="L35" s="478"/>
      <c r="M35" s="478"/>
      <c r="N35" s="478"/>
      <c r="O35" s="478"/>
      <c r="P35" s="478"/>
      <c r="Q35" s="478"/>
      <c r="R35" s="478"/>
      <c r="S35" s="478"/>
      <c r="T35" s="478"/>
      <c r="U35" s="478"/>
      <c r="V35" s="478"/>
      <c r="W35" s="478"/>
      <c r="X35" s="478"/>
      <c r="Y35" s="478"/>
    </row>
    <row r="36" spans="1:25" s="479" customFormat="1" ht="13.5">
      <c r="A36" s="475">
        <f t="shared" si="2"/>
        <v>1.3000000000000003</v>
      </c>
      <c r="B36" s="588" t="s">
        <v>213</v>
      </c>
      <c r="C36" s="588"/>
      <c r="D36" s="476">
        <f>+Ashkhatavardz!J7</f>
        <v>2429</v>
      </c>
      <c r="E36" s="476"/>
      <c r="F36" s="478"/>
      <c r="G36" s="478"/>
      <c r="H36" s="478"/>
      <c r="I36" s="478"/>
      <c r="J36" s="478"/>
      <c r="K36" s="478"/>
      <c r="L36" s="478"/>
      <c r="M36" s="478"/>
      <c r="N36" s="478"/>
      <c r="O36" s="478"/>
      <c r="P36" s="478"/>
      <c r="Q36" s="478"/>
      <c r="R36" s="478"/>
      <c r="S36" s="478"/>
      <c r="T36" s="478"/>
      <c r="U36" s="478"/>
      <c r="V36" s="478"/>
      <c r="W36" s="478"/>
      <c r="X36" s="478"/>
      <c r="Y36" s="478"/>
    </row>
    <row r="37" spans="1:25">
      <c r="A37" s="90">
        <f>+A33+1</f>
        <v>2</v>
      </c>
      <c r="B37" s="587" t="s">
        <v>13</v>
      </c>
      <c r="C37" s="587"/>
      <c r="D37" s="437">
        <f>+Komunal!F27</f>
        <v>897</v>
      </c>
      <c r="E37" s="437"/>
      <c r="F37" s="443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pans="1:25">
      <c r="A38" s="90">
        <f>+A37+1</f>
        <v>3</v>
      </c>
      <c r="B38" s="587" t="s">
        <v>12</v>
      </c>
      <c r="C38" s="587"/>
      <c r="D38" s="437">
        <f>+Komunal!J27</f>
        <v>473</v>
      </c>
      <c r="E38" s="437"/>
      <c r="F38" s="443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1:25">
      <c r="A39" s="90">
        <f t="shared" ref="A39:A41" si="3">+A38+1</f>
        <v>4</v>
      </c>
      <c r="B39" s="587" t="s">
        <v>14</v>
      </c>
      <c r="C39" s="587"/>
      <c r="D39" s="437">
        <f>+Komunal!O27</f>
        <v>51.9</v>
      </c>
      <c r="E39" s="437"/>
      <c r="F39" s="443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spans="1:25">
      <c r="A40" s="90">
        <f t="shared" si="3"/>
        <v>5</v>
      </c>
      <c r="B40" s="587" t="s">
        <v>15</v>
      </c>
      <c r="C40" s="587"/>
      <c r="D40" s="179">
        <v>36</v>
      </c>
      <c r="E40" s="179"/>
    </row>
    <row r="41" spans="1:25" hidden="1">
      <c r="A41" s="90">
        <f t="shared" si="3"/>
        <v>6</v>
      </c>
      <c r="B41" s="587" t="s">
        <v>16</v>
      </c>
      <c r="C41" s="587"/>
      <c r="D41" s="179">
        <v>0</v>
      </c>
      <c r="E41" s="179"/>
    </row>
    <row r="42" spans="1:25">
      <c r="A42" s="90">
        <v>6</v>
      </c>
      <c r="B42" s="587" t="s">
        <v>241</v>
      </c>
      <c r="C42" s="587"/>
      <c r="D42" s="444">
        <v>355</v>
      </c>
      <c r="E42" s="444"/>
    </row>
    <row r="43" spans="1:25">
      <c r="A43" s="90">
        <f>+A42+1</f>
        <v>7</v>
      </c>
      <c r="B43" s="587" t="s">
        <v>17</v>
      </c>
      <c r="C43" s="587"/>
      <c r="D43" s="179">
        <v>20</v>
      </c>
      <c r="E43" s="179"/>
      <c r="L43" s="64"/>
    </row>
    <row r="44" spans="1:25">
      <c r="A44" s="90">
        <f t="shared" ref="A44:A67" si="4">+A43+1</f>
        <v>8</v>
      </c>
      <c r="B44" s="587" t="s">
        <v>242</v>
      </c>
      <c r="C44" s="587"/>
      <c r="D44" s="179">
        <v>990</v>
      </c>
      <c r="E44" s="179"/>
      <c r="L44" s="445"/>
      <c r="M44" s="64"/>
      <c r="N44" s="446"/>
      <c r="O44" s="64"/>
      <c r="P44" s="447"/>
    </row>
    <row r="45" spans="1:25">
      <c r="A45" s="90">
        <f>+A44+1</f>
        <v>9</v>
      </c>
      <c r="B45" s="587" t="s">
        <v>66</v>
      </c>
      <c r="C45" s="587"/>
      <c r="D45" s="179">
        <v>800</v>
      </c>
      <c r="E45" s="179"/>
    </row>
    <row r="46" spans="1:25">
      <c r="A46" s="90">
        <f t="shared" si="4"/>
        <v>10</v>
      </c>
      <c r="B46" s="587" t="s">
        <v>40</v>
      </c>
      <c r="C46" s="587"/>
      <c r="D46" s="179">
        <v>600</v>
      </c>
      <c r="E46" s="179"/>
    </row>
    <row r="47" spans="1:25">
      <c r="A47" s="90">
        <f t="shared" si="4"/>
        <v>11</v>
      </c>
      <c r="B47" s="587" t="s">
        <v>109</v>
      </c>
      <c r="C47" s="587"/>
      <c r="D47" s="179">
        <v>100</v>
      </c>
      <c r="E47" s="179"/>
    </row>
    <row r="48" spans="1:25">
      <c r="A48" s="90">
        <f t="shared" si="4"/>
        <v>12</v>
      </c>
      <c r="B48" s="587" t="s">
        <v>110</v>
      </c>
      <c r="C48" s="587"/>
      <c r="D48" s="179">
        <v>250</v>
      </c>
      <c r="E48" s="179"/>
      <c r="G48" s="448"/>
    </row>
    <row r="49" spans="1:7">
      <c r="A49" s="90">
        <f t="shared" si="4"/>
        <v>13</v>
      </c>
      <c r="B49" s="587" t="s">
        <v>18</v>
      </c>
      <c r="C49" s="587"/>
      <c r="D49" s="179">
        <v>700</v>
      </c>
      <c r="E49" s="179"/>
      <c r="G49" s="448"/>
    </row>
    <row r="50" spans="1:7">
      <c r="A50" s="90">
        <f t="shared" si="4"/>
        <v>14</v>
      </c>
      <c r="B50" s="587" t="s">
        <v>19</v>
      </c>
      <c r="C50" s="587"/>
      <c r="D50" s="179">
        <v>100</v>
      </c>
      <c r="E50" s="179"/>
    </row>
    <row r="51" spans="1:7" hidden="1">
      <c r="A51" s="90">
        <f t="shared" si="4"/>
        <v>15</v>
      </c>
      <c r="B51" s="587" t="s">
        <v>59</v>
      </c>
      <c r="C51" s="587"/>
      <c r="D51" s="179">
        <v>0</v>
      </c>
      <c r="E51" s="179"/>
    </row>
    <row r="52" spans="1:7" hidden="1">
      <c r="A52" s="90">
        <f t="shared" si="4"/>
        <v>16</v>
      </c>
      <c r="B52" s="587" t="s">
        <v>46</v>
      </c>
      <c r="C52" s="587"/>
      <c r="D52" s="437">
        <f>+D19</f>
        <v>0</v>
      </c>
      <c r="E52" s="437"/>
    </row>
    <row r="53" spans="1:7">
      <c r="A53" s="90">
        <v>15</v>
      </c>
      <c r="B53" s="587" t="s">
        <v>37</v>
      </c>
      <c r="C53" s="587"/>
      <c r="D53" s="179">
        <v>250</v>
      </c>
      <c r="E53" s="179"/>
    </row>
    <row r="54" spans="1:7">
      <c r="A54" s="90">
        <f t="shared" si="4"/>
        <v>16</v>
      </c>
      <c r="B54" s="587" t="s">
        <v>67</v>
      </c>
      <c r="C54" s="587"/>
      <c r="D54" s="179">
        <v>180</v>
      </c>
      <c r="E54" s="179"/>
    </row>
    <row r="55" spans="1:7">
      <c r="A55" s="90">
        <f t="shared" si="4"/>
        <v>17</v>
      </c>
      <c r="B55" s="587" t="s">
        <v>68</v>
      </c>
      <c r="C55" s="587"/>
      <c r="D55" s="179">
        <v>117</v>
      </c>
      <c r="E55" s="179"/>
    </row>
    <row r="56" spans="1:7">
      <c r="A56" s="90">
        <f t="shared" si="4"/>
        <v>18</v>
      </c>
      <c r="B56" s="587" t="s">
        <v>38</v>
      </c>
      <c r="C56" s="587"/>
      <c r="D56" s="179">
        <v>6</v>
      </c>
      <c r="E56" s="179"/>
    </row>
    <row r="57" spans="1:7" hidden="1">
      <c r="A57" s="90">
        <f t="shared" si="4"/>
        <v>19</v>
      </c>
      <c r="B57" s="587" t="s">
        <v>111</v>
      </c>
      <c r="C57" s="587"/>
      <c r="D57" s="179"/>
      <c r="E57" s="179"/>
    </row>
    <row r="58" spans="1:7">
      <c r="A58" s="90">
        <v>19</v>
      </c>
      <c r="B58" s="587" t="s">
        <v>39</v>
      </c>
      <c r="C58" s="587"/>
      <c r="D58" s="179">
        <v>90</v>
      </c>
      <c r="E58" s="179"/>
    </row>
    <row r="59" spans="1:7">
      <c r="A59" s="90">
        <f t="shared" si="4"/>
        <v>20</v>
      </c>
      <c r="B59" s="587" t="s">
        <v>56</v>
      </c>
      <c r="C59" s="587"/>
      <c r="D59" s="179">
        <v>300</v>
      </c>
      <c r="E59" s="179"/>
    </row>
    <row r="60" spans="1:7">
      <c r="A60" s="90">
        <f t="shared" si="4"/>
        <v>21</v>
      </c>
      <c r="B60" s="587" t="s">
        <v>243</v>
      </c>
      <c r="C60" s="587"/>
      <c r="D60" s="179">
        <v>500</v>
      </c>
      <c r="E60" s="179"/>
    </row>
    <row r="61" spans="1:7">
      <c r="A61" s="90">
        <f>+A60+1</f>
        <v>22</v>
      </c>
      <c r="B61" s="589" t="s">
        <v>206</v>
      </c>
      <c r="C61" s="589"/>
      <c r="D61" s="179">
        <v>150</v>
      </c>
      <c r="E61" s="179"/>
    </row>
    <row r="62" spans="1:7" s="4" customFormat="1">
      <c r="A62" s="90">
        <f t="shared" si="4"/>
        <v>23</v>
      </c>
      <c r="B62" s="589" t="s">
        <v>270</v>
      </c>
      <c r="C62" s="589"/>
      <c r="D62" s="179">
        <v>200</v>
      </c>
      <c r="E62" s="179"/>
    </row>
    <row r="63" spans="1:7" s="4" customFormat="1">
      <c r="A63" s="90">
        <f t="shared" si="4"/>
        <v>24</v>
      </c>
      <c r="B63" s="589" t="s">
        <v>271</v>
      </c>
      <c r="C63" s="589"/>
      <c r="D63" s="179">
        <v>200</v>
      </c>
      <c r="E63" s="179"/>
    </row>
    <row r="64" spans="1:7" s="4" customFormat="1">
      <c r="A64" s="90">
        <f t="shared" si="4"/>
        <v>25</v>
      </c>
      <c r="B64" s="102" t="s">
        <v>272</v>
      </c>
      <c r="C64" s="102"/>
      <c r="D64" s="179">
        <v>200</v>
      </c>
      <c r="E64" s="179"/>
    </row>
    <row r="65" spans="1:15" s="4" customFormat="1">
      <c r="A65" s="90">
        <f t="shared" si="4"/>
        <v>26</v>
      </c>
      <c r="B65" s="102" t="s">
        <v>273</v>
      </c>
      <c r="C65" s="102"/>
      <c r="D65" s="179">
        <v>450</v>
      </c>
      <c r="E65" s="179"/>
    </row>
    <row r="66" spans="1:15" s="4" customFormat="1">
      <c r="A66" s="90">
        <f t="shared" si="4"/>
        <v>27</v>
      </c>
      <c r="B66" s="102" t="s">
        <v>274</v>
      </c>
      <c r="C66" s="102"/>
      <c r="D66" s="179">
        <v>400</v>
      </c>
      <c r="E66" s="179"/>
    </row>
    <row r="67" spans="1:15" s="4" customFormat="1" hidden="1">
      <c r="A67" s="90">
        <f t="shared" si="4"/>
        <v>28</v>
      </c>
      <c r="B67" s="589" t="s">
        <v>275</v>
      </c>
      <c r="C67" s="589"/>
      <c r="D67" s="179"/>
      <c r="E67" s="179"/>
      <c r="F67" s="37" t="s">
        <v>255</v>
      </c>
    </row>
    <row r="68" spans="1:15">
      <c r="A68" s="90">
        <v>28</v>
      </c>
      <c r="B68" s="587" t="s">
        <v>20</v>
      </c>
      <c r="C68" s="587"/>
      <c r="D68" s="179">
        <v>3618.8</v>
      </c>
      <c r="E68" s="179"/>
    </row>
    <row r="69" spans="1:15" s="479" customFormat="1" ht="13.5">
      <c r="A69" s="475">
        <f t="shared" ref="A69" si="5">+A68+0.1</f>
        <v>28.1</v>
      </c>
      <c r="B69" s="588" t="s">
        <v>69</v>
      </c>
      <c r="C69" s="588"/>
      <c r="D69" s="480">
        <v>2665</v>
      </c>
      <c r="E69" s="480"/>
      <c r="F69" s="477"/>
      <c r="G69" s="478"/>
      <c r="H69" s="478"/>
      <c r="I69" s="478"/>
      <c r="J69" s="478"/>
      <c r="K69" s="478"/>
      <c r="L69" s="478"/>
      <c r="M69" s="478"/>
      <c r="N69" s="478"/>
      <c r="O69" s="478"/>
    </row>
    <row r="70" spans="1:15" hidden="1">
      <c r="A70" s="90">
        <f>+A68+1</f>
        <v>29</v>
      </c>
      <c r="B70" s="587" t="s">
        <v>70</v>
      </c>
      <c r="C70" s="587"/>
      <c r="D70" s="179"/>
      <c r="E70" s="179"/>
    </row>
    <row r="71" spans="1:15" s="450" customFormat="1" hidden="1">
      <c r="A71" s="90">
        <f>+A70+1</f>
        <v>30</v>
      </c>
      <c r="B71" s="587" t="s">
        <v>60</v>
      </c>
      <c r="C71" s="587"/>
      <c r="D71" s="179"/>
      <c r="E71" s="179"/>
      <c r="F71" s="449"/>
      <c r="G71" s="12"/>
      <c r="H71" s="12"/>
      <c r="I71" s="12"/>
      <c r="J71" s="12"/>
      <c r="K71" s="12"/>
      <c r="L71" s="12"/>
      <c r="M71" s="12"/>
      <c r="N71" s="12"/>
      <c r="O71" s="12"/>
    </row>
    <row r="72" spans="1:15" ht="23.25" customHeight="1">
      <c r="A72" s="451"/>
      <c r="B72" s="586" t="s">
        <v>261</v>
      </c>
      <c r="C72" s="586"/>
      <c r="D72" s="440">
        <f>SUM(D33,D37:D42,D43:D68,D70:D71)</f>
        <v>152310.9</v>
      </c>
      <c r="E72" s="440"/>
      <c r="F72" s="452">
        <f>+D30-D72</f>
        <v>0</v>
      </c>
    </row>
    <row r="73" spans="1:15" ht="18.75" customHeight="1">
      <c r="B73" s="453"/>
      <c r="C73" s="6"/>
    </row>
    <row r="74" spans="1:15" s="4" customFormat="1" ht="26.25" hidden="1" customHeight="1">
      <c r="B74" s="88" t="s">
        <v>2</v>
      </c>
      <c r="C74" s="215" t="s">
        <v>267</v>
      </c>
      <c r="D74" s="12"/>
      <c r="E74" s="12"/>
    </row>
    <row r="75" spans="1:15" s="4" customFormat="1" ht="12.75" hidden="1" customHeight="1">
      <c r="B75" s="81"/>
      <c r="C75" s="354" t="s">
        <v>85</v>
      </c>
      <c r="D75" s="356"/>
      <c r="E75" s="356"/>
    </row>
    <row r="76" spans="1:15" s="4" customFormat="1" ht="27" hidden="1" customHeight="1">
      <c r="B76" s="88" t="s">
        <v>6</v>
      </c>
      <c r="C76" s="215" t="s">
        <v>268</v>
      </c>
      <c r="D76" s="12"/>
      <c r="E76" s="12"/>
    </row>
    <row r="77" spans="1:15" s="4" customFormat="1" ht="13.5" hidden="1" customHeight="1">
      <c r="C77" s="354" t="s">
        <v>85</v>
      </c>
      <c r="D77" s="356"/>
      <c r="E77" s="356"/>
    </row>
    <row r="78" spans="1:15" s="4" customFormat="1" hidden="1">
      <c r="B78" s="64" t="s">
        <v>166</v>
      </c>
      <c r="D78" s="33"/>
      <c r="E78" s="33"/>
    </row>
    <row r="79" spans="1:15" s="4" customFormat="1" ht="104.25" customHeight="1">
      <c r="B79" s="454" t="s">
        <v>177</v>
      </c>
      <c r="D79" s="241" t="s">
        <v>184</v>
      </c>
      <c r="E79" s="241"/>
      <c r="F79" s="33"/>
    </row>
    <row r="80" spans="1:15" s="4" customFormat="1" ht="40.5" customHeight="1">
      <c r="B80" s="187"/>
      <c r="C80" s="59"/>
      <c r="F80" s="33"/>
    </row>
    <row r="81" spans="4:5" s="4" customFormat="1">
      <c r="D81" s="33"/>
      <c r="E81" s="33"/>
    </row>
    <row r="82" spans="4:5" s="4" customFormat="1">
      <c r="D82" s="33"/>
      <c r="E82" s="33"/>
    </row>
  </sheetData>
  <sheetProtection formatCells="0" formatColumns="0" formatRows="0" insertColumns="0" insertRows="0" insertHyperlinks="0" deleteColumns="0" deleteRows="0" sort="0"/>
  <mergeCells count="60"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72:C72"/>
    <mergeCell ref="B70:C70"/>
    <mergeCell ref="B71:C71"/>
    <mergeCell ref="B69:C69"/>
    <mergeCell ref="B61:C61"/>
    <mergeCell ref="B62:C62"/>
    <mergeCell ref="B63:C63"/>
    <mergeCell ref="B67:C67"/>
    <mergeCell ref="B68:C68"/>
  </mergeCells>
  <pageMargins left="0.2" right="0.2" top="0.37" bottom="0.27" header="0.3" footer="0.21"/>
  <pageSetup paperSize="9" scale="94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95250</xdr:colOff>
                <xdr:row>78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7"/>
  <sheetViews>
    <sheetView tabSelected="1" view="pageBreakPreview" topLeftCell="A63" zoomScaleSheetLayoutView="100" workbookViewId="0">
      <selection activeCell="C95" sqref="C95:D95"/>
    </sheetView>
  </sheetViews>
  <sheetFormatPr defaultColWidth="9.140625" defaultRowHeight="13.5"/>
  <cols>
    <col min="1" max="1" width="6.28515625" style="62" customWidth="1"/>
    <col min="2" max="2" width="51.28515625" style="62" customWidth="1"/>
    <col min="3" max="3" width="19.5703125" style="62" customWidth="1"/>
    <col min="4" max="4" width="19.42578125" style="62" customWidth="1"/>
    <col min="5" max="5" width="18.7109375" style="62" customWidth="1"/>
    <col min="6" max="6" width="19.5703125" style="62" customWidth="1"/>
    <col min="7" max="7" width="3.85546875" style="61" customWidth="1"/>
    <col min="8" max="8" width="23.140625" style="83" hidden="1" customWidth="1"/>
    <col min="9" max="9" width="23.140625" style="64" customWidth="1"/>
    <col min="10" max="10" width="1.5703125" style="64" customWidth="1"/>
    <col min="11" max="11" width="1.7109375" style="64" customWidth="1"/>
    <col min="12" max="12" width="11.85546875" style="64" customWidth="1"/>
    <col min="13" max="15" width="9.140625" style="61"/>
    <col min="16" max="16384" width="9.140625" style="62"/>
  </cols>
  <sheetData>
    <row r="1" spans="1:15" s="55" customFormat="1" ht="17.25">
      <c r="A1" s="53"/>
      <c r="B1" s="54"/>
      <c r="C1" s="54"/>
      <c r="D1" s="54"/>
      <c r="E1" s="54"/>
      <c r="F1" s="365" t="s">
        <v>165</v>
      </c>
      <c r="G1" s="351">
        <f>+'Ekamut-caxs'!E1+1</f>
        <v>12</v>
      </c>
      <c r="H1" s="81"/>
      <c r="I1" s="33"/>
      <c r="J1" s="33"/>
      <c r="K1" s="33"/>
      <c r="L1" s="33"/>
      <c r="M1" s="56"/>
      <c r="N1" s="56"/>
      <c r="O1" s="56"/>
    </row>
    <row r="2" spans="1:15" s="55" customFormat="1" ht="17.25">
      <c r="A2" s="53"/>
      <c r="B2" s="53"/>
      <c r="C2" s="53"/>
      <c r="D2" s="53"/>
      <c r="E2" s="53"/>
      <c r="F2" s="366" t="s">
        <v>32</v>
      </c>
      <c r="G2" s="175"/>
      <c r="H2" s="81"/>
      <c r="I2" s="33"/>
      <c r="J2" s="33"/>
      <c r="K2" s="33"/>
      <c r="L2" s="33"/>
      <c r="M2" s="56"/>
      <c r="N2" s="56"/>
      <c r="O2" s="56"/>
    </row>
    <row r="3" spans="1:15" s="55" customFormat="1" ht="17.25">
      <c r="A3" s="53"/>
      <c r="B3" s="53"/>
      <c r="C3" s="53"/>
      <c r="D3" s="53"/>
      <c r="E3" s="53"/>
      <c r="F3" s="366" t="s">
        <v>22</v>
      </c>
      <c r="G3" s="175"/>
      <c r="H3" s="81"/>
      <c r="I3" s="33"/>
      <c r="J3" s="33"/>
      <c r="K3" s="33"/>
      <c r="L3" s="33"/>
      <c r="M3" s="56"/>
      <c r="N3" s="56"/>
      <c r="O3" s="56"/>
    </row>
    <row r="4" spans="1:15" s="55" customFormat="1" ht="22.5" customHeight="1">
      <c r="A4" s="53"/>
      <c r="B4" s="53"/>
      <c r="C4" s="53"/>
      <c r="D4" s="53"/>
      <c r="E4" s="53"/>
      <c r="F4" s="367" t="str">
        <f>+'Ekamut-caxs'!D4</f>
        <v>«---------» ---------------- 2025թ.</v>
      </c>
      <c r="G4" s="130"/>
      <c r="H4" s="81"/>
      <c r="I4" s="33"/>
      <c r="J4" s="33"/>
      <c r="K4" s="33"/>
      <c r="L4" s="33"/>
      <c r="M4" s="56"/>
      <c r="N4" s="56"/>
      <c r="O4" s="56"/>
    </row>
    <row r="5" spans="1:15" s="55" customFormat="1" ht="22.5" customHeight="1">
      <c r="A5" s="53"/>
      <c r="B5" s="53"/>
      <c r="C5" s="53"/>
      <c r="D5" s="53"/>
      <c r="E5" s="53"/>
      <c r="F5" s="367" t="str">
        <f>+'Ekamut-caxs'!D5</f>
        <v>հ. --------------- - Ա որոշմամբ</v>
      </c>
      <c r="G5" s="130"/>
      <c r="H5" s="81"/>
      <c r="I5" s="33"/>
      <c r="J5" s="33"/>
      <c r="K5" s="33"/>
      <c r="L5" s="33"/>
      <c r="M5" s="56"/>
      <c r="N5" s="56"/>
      <c r="O5" s="56"/>
    </row>
    <row r="6" spans="1:15" s="55" customFormat="1" ht="24.75" customHeight="1">
      <c r="A6" s="53"/>
      <c r="B6" s="53"/>
      <c r="C6" s="53"/>
      <c r="D6" s="53"/>
      <c r="E6" s="53"/>
      <c r="F6" s="367"/>
      <c r="G6" s="130"/>
      <c r="H6" s="81"/>
      <c r="I6" s="33"/>
      <c r="J6" s="33"/>
      <c r="K6" s="33"/>
      <c r="L6" s="33"/>
      <c r="M6" s="56"/>
      <c r="N6" s="56"/>
      <c r="O6" s="56"/>
    </row>
    <row r="7" spans="1:15" s="55" customFormat="1" ht="23.25" customHeight="1">
      <c r="A7" s="598" t="s">
        <v>33</v>
      </c>
      <c r="B7" s="598"/>
      <c r="C7" s="598"/>
      <c r="D7" s="598"/>
      <c r="E7" s="598"/>
      <c r="F7" s="598"/>
      <c r="G7" s="359"/>
      <c r="H7" s="81"/>
      <c r="I7" s="33"/>
      <c r="J7" s="33"/>
      <c r="K7" s="33"/>
      <c r="L7" s="33"/>
      <c r="M7" s="56"/>
      <c r="N7" s="56"/>
      <c r="O7" s="56"/>
    </row>
    <row r="8" spans="1:15" s="368" customFormat="1" ht="31.5" customHeight="1">
      <c r="A8" s="599" t="str">
        <f>+'Ekamut-caxs'!A9</f>
        <v xml:space="preserve">«Երևանի Բարսեղ Կանաչյանի անվան արվեստի դպրոց» ՀՈԱԿ-ի </v>
      </c>
      <c r="B8" s="599"/>
      <c r="C8" s="599"/>
      <c r="D8" s="599"/>
      <c r="E8" s="599"/>
      <c r="F8" s="599"/>
      <c r="G8" s="238"/>
      <c r="H8" s="82"/>
      <c r="I8" s="3"/>
      <c r="J8" s="3"/>
      <c r="K8" s="3"/>
      <c r="L8" s="33"/>
      <c r="M8" s="4"/>
      <c r="N8" s="4"/>
      <c r="O8" s="4"/>
    </row>
    <row r="9" spans="1:15" s="5" customFormat="1" ht="18.75" customHeight="1">
      <c r="A9" s="594" t="s">
        <v>246</v>
      </c>
      <c r="B9" s="594"/>
      <c r="C9" s="594"/>
      <c r="D9" s="594"/>
      <c r="E9" s="594"/>
      <c r="F9" s="594"/>
      <c r="G9" s="239"/>
      <c r="H9" s="81"/>
      <c r="I9" s="33"/>
      <c r="J9" s="33"/>
      <c r="K9" s="33"/>
      <c r="L9" s="33"/>
      <c r="M9" s="4"/>
      <c r="N9" s="4"/>
      <c r="O9" s="4"/>
    </row>
    <row r="10" spans="1:15" s="5" customFormat="1" ht="17.25">
      <c r="A10" s="57"/>
      <c r="B10" s="57"/>
      <c r="C10" s="57"/>
      <c r="D10" s="57"/>
      <c r="E10" s="57"/>
      <c r="F10" s="57"/>
      <c r="G10" s="239"/>
      <c r="H10" s="81"/>
      <c r="I10" s="33"/>
      <c r="J10" s="33"/>
      <c r="K10" s="33"/>
      <c r="L10" s="33"/>
      <c r="M10" s="4"/>
      <c r="N10" s="4"/>
      <c r="O10" s="4"/>
    </row>
    <row r="11" spans="1:15" s="55" customFormat="1" ht="17.25">
      <c r="A11" s="53"/>
      <c r="B11" s="53"/>
      <c r="C11" s="53"/>
      <c r="D11" s="53"/>
      <c r="E11" s="53"/>
      <c r="F11" s="58" t="s">
        <v>34</v>
      </c>
      <c r="G11" s="360"/>
      <c r="H11" s="81"/>
      <c r="I11" s="33"/>
      <c r="J11" s="33"/>
      <c r="K11" s="33"/>
      <c r="L11" s="33"/>
      <c r="M11" s="56"/>
      <c r="N11" s="56"/>
      <c r="O11" s="56"/>
    </row>
    <row r="12" spans="1:15" s="6" customFormat="1" ht="33" customHeight="1">
      <c r="A12" s="68" t="s">
        <v>3</v>
      </c>
      <c r="B12" s="485" t="s">
        <v>23</v>
      </c>
      <c r="C12" s="457" t="s">
        <v>259</v>
      </c>
      <c r="D12" s="456" t="s">
        <v>257</v>
      </c>
      <c r="E12" s="456" t="s">
        <v>258</v>
      </c>
      <c r="F12" s="63" t="s">
        <v>35</v>
      </c>
      <c r="G12" s="361"/>
      <c r="H12" s="83"/>
      <c r="I12" s="64"/>
      <c r="J12" s="64"/>
      <c r="K12" s="64"/>
      <c r="L12" s="211"/>
      <c r="M12" s="64"/>
      <c r="N12" s="64"/>
      <c r="O12" s="64"/>
    </row>
    <row r="13" spans="1:15" s="55" customFormat="1" ht="39" customHeight="1">
      <c r="A13" s="9" t="s">
        <v>7</v>
      </c>
      <c r="B13" s="486" t="s">
        <v>24</v>
      </c>
      <c r="C13" s="494">
        <v>7997.3</v>
      </c>
      <c r="D13" s="494">
        <v>7997.3</v>
      </c>
      <c r="E13" s="494">
        <v>7997.3</v>
      </c>
      <c r="F13" s="494">
        <v>7997.3</v>
      </c>
      <c r="G13" s="362"/>
      <c r="H13" s="358">
        <f>+F13-F70</f>
        <v>7715</v>
      </c>
      <c r="I13" s="35"/>
      <c r="J13" s="210"/>
      <c r="K13" s="210"/>
      <c r="L13" s="179"/>
      <c r="M13" s="56"/>
      <c r="N13" s="56"/>
      <c r="O13" s="56"/>
    </row>
    <row r="14" spans="1:15" s="55" customFormat="1" ht="42" customHeight="1">
      <c r="A14" s="9" t="s">
        <v>9</v>
      </c>
      <c r="B14" s="486" t="s">
        <v>73</v>
      </c>
      <c r="C14" s="201">
        <f t="shared" ref="C14:E14" si="0">SUM(C15:C22,C25:C28)</f>
        <v>29299.8</v>
      </c>
      <c r="D14" s="201">
        <f t="shared" si="0"/>
        <v>65254.299999999996</v>
      </c>
      <c r="E14" s="201">
        <f t="shared" si="0"/>
        <v>101499.6</v>
      </c>
      <c r="F14" s="201">
        <f>SUM(F15:F22,F25:F28)</f>
        <v>149953.9</v>
      </c>
      <c r="G14" s="363"/>
      <c r="H14" s="81"/>
      <c r="I14" s="33"/>
      <c r="J14" s="33"/>
      <c r="K14" s="33"/>
      <c r="L14" s="33"/>
      <c r="M14" s="56"/>
      <c r="N14" s="56"/>
      <c r="O14" s="56"/>
    </row>
    <row r="15" spans="1:15" s="55" customFormat="1" ht="26.25" customHeight="1">
      <c r="A15" s="41">
        <v>1</v>
      </c>
      <c r="B15" s="482" t="s">
        <v>107</v>
      </c>
      <c r="C15" s="495">
        <v>26031.3</v>
      </c>
      <c r="D15" s="495">
        <v>58570.5</v>
      </c>
      <c r="E15" s="495">
        <v>91109.8</v>
      </c>
      <c r="F15" s="193">
        <f>+'Ekamut-caxs'!D13</f>
        <v>136383</v>
      </c>
      <c r="G15" s="240"/>
      <c r="H15" s="81"/>
      <c r="I15" s="33"/>
      <c r="J15" s="33"/>
      <c r="K15" s="33"/>
      <c r="L15" s="33"/>
      <c r="M15" s="56"/>
      <c r="N15" s="56"/>
      <c r="O15" s="56"/>
    </row>
    <row r="16" spans="1:15" s="55" customFormat="1" ht="34.5">
      <c r="A16" s="41">
        <f>+A15+1</f>
        <v>2</v>
      </c>
      <c r="B16" s="483" t="s">
        <v>170</v>
      </c>
      <c r="C16" s="495">
        <v>583.9</v>
      </c>
      <c r="D16" s="495">
        <v>1314.6</v>
      </c>
      <c r="E16" s="495">
        <v>2336</v>
      </c>
      <c r="F16" s="495">
        <v>2832.5</v>
      </c>
      <c r="G16" s="240"/>
      <c r="H16" s="81"/>
      <c r="I16" s="33"/>
      <c r="J16" s="33"/>
      <c r="K16" s="33"/>
      <c r="L16" s="33"/>
      <c r="M16" s="56"/>
      <c r="N16" s="56"/>
      <c r="O16" s="56"/>
    </row>
    <row r="17" spans="1:15" s="55" customFormat="1" ht="17.25">
      <c r="A17" s="41">
        <f t="shared" ref="A17:A22" si="1">+A16+1</f>
        <v>3</v>
      </c>
      <c r="B17" s="481" t="s">
        <v>210</v>
      </c>
      <c r="C17" s="495">
        <v>684.6</v>
      </c>
      <c r="D17" s="495">
        <v>1369.2</v>
      </c>
      <c r="E17" s="495">
        <v>2053.8000000000002</v>
      </c>
      <c r="F17" s="495">
        <v>2738.4</v>
      </c>
      <c r="G17" s="240"/>
      <c r="H17" s="81"/>
      <c r="I17" s="33"/>
      <c r="J17" s="33"/>
      <c r="K17" s="33"/>
      <c r="L17" s="33"/>
      <c r="M17" s="56"/>
      <c r="N17" s="56"/>
      <c r="O17" s="56"/>
    </row>
    <row r="18" spans="1:15" s="55" customFormat="1" ht="38.25" customHeight="1">
      <c r="A18" s="41">
        <v>4</v>
      </c>
      <c r="B18" s="483" t="str">
        <f>+'Ekamut-caxs'!B17</f>
        <v>Վճարովի ծառայություններից (գեղագիտական ուսուցում)</v>
      </c>
      <c r="C18" s="495">
        <v>2000</v>
      </c>
      <c r="D18" s="495">
        <v>4000</v>
      </c>
      <c r="E18" s="495">
        <v>6000</v>
      </c>
      <c r="F18" s="495">
        <v>8000</v>
      </c>
      <c r="G18" s="240"/>
      <c r="H18" s="2"/>
      <c r="I18" s="33"/>
      <c r="J18" s="33"/>
      <c r="K18" s="33"/>
      <c r="L18" s="33"/>
      <c r="M18" s="56"/>
      <c r="N18" s="56"/>
      <c r="O18" s="56"/>
    </row>
    <row r="19" spans="1:15" s="55" customFormat="1" ht="17.25" hidden="1">
      <c r="A19" s="41">
        <f t="shared" si="1"/>
        <v>5</v>
      </c>
      <c r="B19" s="482" t="s">
        <v>45</v>
      </c>
      <c r="C19" s="495"/>
      <c r="D19" s="495"/>
      <c r="E19" s="495"/>
      <c r="F19" s="495"/>
      <c r="G19" s="240"/>
      <c r="H19" s="81"/>
      <c r="I19" s="33"/>
      <c r="J19" s="33"/>
      <c r="K19" s="33"/>
      <c r="L19" s="33"/>
      <c r="M19" s="56"/>
      <c r="N19" s="56"/>
      <c r="O19" s="56"/>
    </row>
    <row r="20" spans="1:15" s="55" customFormat="1" ht="17.25" hidden="1">
      <c r="A20" s="41">
        <f t="shared" si="1"/>
        <v>6</v>
      </c>
      <c r="B20" s="482" t="s">
        <v>55</v>
      </c>
      <c r="C20" s="495"/>
      <c r="D20" s="495"/>
      <c r="E20" s="495"/>
      <c r="F20" s="193">
        <f>+'Ekamut-caxs'!D19</f>
        <v>0</v>
      </c>
      <c r="G20" s="240"/>
      <c r="H20" s="81"/>
      <c r="I20" s="33"/>
      <c r="J20" s="33"/>
      <c r="K20" s="33"/>
      <c r="L20" s="33"/>
      <c r="M20" s="56"/>
      <c r="N20" s="56"/>
      <c r="O20" s="56"/>
    </row>
    <row r="21" spans="1:15" s="55" customFormat="1" ht="17.25" hidden="1">
      <c r="A21" s="41">
        <f t="shared" si="1"/>
        <v>7</v>
      </c>
      <c r="B21" s="482" t="s">
        <v>169</v>
      </c>
      <c r="C21" s="495"/>
      <c r="D21" s="495"/>
      <c r="E21" s="495"/>
      <c r="F21" s="495"/>
      <c r="G21" s="240"/>
      <c r="H21" s="84"/>
      <c r="I21" s="76"/>
      <c r="J21" s="76"/>
      <c r="K21" s="76"/>
      <c r="L21" s="33"/>
      <c r="M21" s="56"/>
      <c r="N21" s="56"/>
      <c r="O21" s="56"/>
    </row>
    <row r="22" spans="1:15" s="55" customFormat="1" ht="42" hidden="1" customHeight="1">
      <c r="A22" s="41">
        <f t="shared" si="1"/>
        <v>8</v>
      </c>
      <c r="B22" s="483" t="s">
        <v>214</v>
      </c>
      <c r="C22" s="495"/>
      <c r="D22" s="495"/>
      <c r="E22" s="495"/>
      <c r="F22" s="193">
        <f>+'Ekamut-caxs'!D21</f>
        <v>0</v>
      </c>
      <c r="G22" s="240"/>
      <c r="H22" s="84"/>
      <c r="I22" s="76"/>
      <c r="J22" s="76"/>
      <c r="K22" s="76"/>
      <c r="L22" s="33"/>
      <c r="M22" s="56"/>
      <c r="N22" s="56"/>
      <c r="O22" s="56"/>
    </row>
    <row r="23" spans="1:15" s="467" customFormat="1" ht="17.25" hidden="1">
      <c r="A23" s="458">
        <f t="shared" ref="A23:A24" si="2">+A22+0.1</f>
        <v>8.1</v>
      </c>
      <c r="B23" s="484">
        <f>+'Ekamut-caxs'!B22</f>
        <v>0</v>
      </c>
      <c r="C23" s="495"/>
      <c r="D23" s="495"/>
      <c r="E23" s="495"/>
      <c r="F23" s="495"/>
      <c r="G23" s="460"/>
      <c r="H23" s="473"/>
      <c r="I23" s="474"/>
      <c r="J23" s="474"/>
      <c r="K23" s="474"/>
      <c r="L23" s="466"/>
    </row>
    <row r="24" spans="1:15" s="467" customFormat="1" ht="17.25" hidden="1">
      <c r="A24" s="458">
        <f t="shared" si="2"/>
        <v>8.1999999999999993</v>
      </c>
      <c r="B24" s="484">
        <f>+'Ekamut-caxs'!B23</f>
        <v>0</v>
      </c>
      <c r="C24" s="495"/>
      <c r="D24" s="495"/>
      <c r="E24" s="495"/>
      <c r="F24" s="495"/>
      <c r="G24" s="460"/>
      <c r="H24" s="473"/>
      <c r="I24" s="474"/>
      <c r="J24" s="474"/>
      <c r="K24" s="474"/>
      <c r="L24" s="466"/>
    </row>
    <row r="25" spans="1:15" s="55" customFormat="1" ht="17.25" hidden="1">
      <c r="A25" s="41">
        <f>+A22+1</f>
        <v>9</v>
      </c>
      <c r="B25" s="482" t="s">
        <v>25</v>
      </c>
      <c r="C25" s="495"/>
      <c r="D25" s="495"/>
      <c r="E25" s="495"/>
      <c r="F25" s="495"/>
      <c r="G25" s="240"/>
      <c r="H25" s="84"/>
      <c r="I25" s="76"/>
      <c r="J25" s="76"/>
      <c r="K25" s="76"/>
      <c r="L25" s="33"/>
      <c r="M25" s="56"/>
      <c r="N25" s="56"/>
      <c r="O25" s="56"/>
    </row>
    <row r="26" spans="1:15" s="55" customFormat="1" ht="17.25" hidden="1">
      <c r="A26" s="41">
        <f t="shared" ref="A26:A28" si="3">+A25+1</f>
        <v>10</v>
      </c>
      <c r="B26" s="482" t="s">
        <v>8</v>
      </c>
      <c r="C26" s="495"/>
      <c r="D26" s="495"/>
      <c r="E26" s="495"/>
      <c r="F26" s="495"/>
      <c r="G26" s="240"/>
      <c r="H26" s="84"/>
      <c r="I26" s="76"/>
      <c r="J26" s="76"/>
      <c r="K26" s="76"/>
      <c r="L26" s="33"/>
      <c r="M26" s="56"/>
      <c r="N26" s="56"/>
      <c r="O26" s="56"/>
    </row>
    <row r="27" spans="1:15" s="56" customFormat="1" ht="17.25" hidden="1">
      <c r="A27" s="41"/>
      <c r="B27" s="377"/>
      <c r="C27" s="495"/>
      <c r="D27" s="495"/>
      <c r="E27" s="495"/>
      <c r="F27" s="495"/>
      <c r="G27" s="240"/>
      <c r="H27" s="84"/>
      <c r="I27" s="76"/>
      <c r="J27" s="76"/>
      <c r="K27" s="76"/>
      <c r="L27" s="33"/>
    </row>
    <row r="28" spans="1:15" s="56" customFormat="1" ht="17.25" hidden="1">
      <c r="A28" s="41">
        <f t="shared" si="3"/>
        <v>1</v>
      </c>
      <c r="B28" s="377"/>
      <c r="C28" s="495"/>
      <c r="D28" s="495"/>
      <c r="E28" s="495"/>
      <c r="F28" s="495"/>
      <c r="G28" s="240"/>
      <c r="H28" s="80"/>
      <c r="I28" s="76"/>
      <c r="J28" s="76"/>
      <c r="K28" s="76"/>
      <c r="L28" s="33"/>
    </row>
    <row r="29" spans="1:15" s="55" customFormat="1" ht="36" customHeight="1">
      <c r="A29" s="9" t="s">
        <v>26</v>
      </c>
      <c r="B29" s="486" t="s">
        <v>74</v>
      </c>
      <c r="C29" s="201">
        <f t="shared" ref="C29:E29" si="4">C30+C72+C85</f>
        <v>31859.3</v>
      </c>
      <c r="D29" s="201">
        <f t="shared" si="4"/>
        <v>68060.3</v>
      </c>
      <c r="E29" s="201">
        <f t="shared" si="4"/>
        <v>104072.8</v>
      </c>
      <c r="F29" s="201">
        <f>F30+F72+F85</f>
        <v>150873</v>
      </c>
      <c r="G29" s="363"/>
      <c r="H29" s="216"/>
      <c r="I29" s="33"/>
      <c r="J29" s="33"/>
      <c r="K29" s="33"/>
      <c r="L29" s="33"/>
      <c r="M29" s="56"/>
      <c r="N29" s="56"/>
      <c r="O29" s="56"/>
    </row>
    <row r="30" spans="1:15" s="55" customFormat="1" ht="22.5" customHeight="1">
      <c r="A30" s="11" t="s">
        <v>48</v>
      </c>
      <c r="B30" s="486" t="s">
        <v>51</v>
      </c>
      <c r="C30" s="201">
        <f t="shared" ref="C30:E30" si="5">SUM(C31,C35:C40,C41:C66,C70:C71)</f>
        <v>31859.3</v>
      </c>
      <c r="D30" s="201">
        <f t="shared" si="5"/>
        <v>66360.3</v>
      </c>
      <c r="E30" s="201">
        <f t="shared" si="5"/>
        <v>102072.8</v>
      </c>
      <c r="F30" s="201">
        <f>SUM(F31,F35:F40,F41:F66,F70:F71)</f>
        <v>148873</v>
      </c>
      <c r="G30" s="363"/>
      <c r="H30" s="81"/>
      <c r="I30" s="33"/>
      <c r="J30" s="33"/>
      <c r="K30" s="33"/>
      <c r="L30" s="33"/>
      <c r="M30" s="56"/>
      <c r="N30" s="56"/>
      <c r="O30" s="56"/>
    </row>
    <row r="31" spans="1:15" s="70" customFormat="1" ht="17.25">
      <c r="A31" s="41">
        <v>1</v>
      </c>
      <c r="B31" s="482" t="s">
        <v>10</v>
      </c>
      <c r="C31" s="495">
        <v>29276</v>
      </c>
      <c r="D31" s="495">
        <v>61554</v>
      </c>
      <c r="E31" s="495">
        <f>87830+8000</f>
        <v>95830</v>
      </c>
      <c r="F31" s="193">
        <f>+'Ekamut-caxs'!D33</f>
        <v>140276.20000000001</v>
      </c>
      <c r="G31" s="240"/>
      <c r="H31" s="85"/>
      <c r="I31" s="77"/>
      <c r="J31" s="77"/>
      <c r="K31" s="77"/>
      <c r="L31" s="77"/>
      <c r="M31" s="69"/>
      <c r="N31" s="69"/>
      <c r="O31" s="69"/>
    </row>
    <row r="32" spans="1:15" s="463" customFormat="1" ht="14.25">
      <c r="A32" s="458">
        <f t="shared" ref="A32:A34" si="6">+A31+0.1</f>
        <v>1.1000000000000001</v>
      </c>
      <c r="B32" s="484" t="s">
        <v>108</v>
      </c>
      <c r="C32" s="459">
        <v>1955</v>
      </c>
      <c r="D32" s="459">
        <v>3800</v>
      </c>
      <c r="E32" s="459">
        <v>5755</v>
      </c>
      <c r="F32" s="459">
        <f>+'Ekamut-caxs'!D34</f>
        <v>6400</v>
      </c>
      <c r="G32" s="460"/>
      <c r="H32" s="461"/>
      <c r="I32" s="462"/>
      <c r="J32" s="462"/>
      <c r="K32" s="462"/>
      <c r="L32" s="462"/>
    </row>
    <row r="33" spans="1:15" s="463" customFormat="1" ht="14.25">
      <c r="A33" s="458">
        <f t="shared" si="6"/>
        <v>1.2000000000000002</v>
      </c>
      <c r="B33" s="484" t="s">
        <v>11</v>
      </c>
      <c r="C33" s="459">
        <v>0</v>
      </c>
      <c r="D33" s="459">
        <v>1500</v>
      </c>
      <c r="E33" s="459">
        <v>1500</v>
      </c>
      <c r="F33" s="459">
        <f>+Ashkhatavardz!L7</f>
        <v>3000</v>
      </c>
      <c r="G33" s="460"/>
      <c r="H33" s="464"/>
      <c r="I33" s="462"/>
      <c r="J33" s="462"/>
      <c r="K33" s="462"/>
      <c r="L33" s="462"/>
    </row>
    <row r="34" spans="1:15" s="463" customFormat="1" ht="14.25">
      <c r="A34" s="458">
        <f t="shared" si="6"/>
        <v>1.3000000000000003</v>
      </c>
      <c r="B34" s="484" t="str">
        <f>+'Ekamut-caxs'!B36</f>
        <v>կամավոր ատեստավորման գծով լրավճար</v>
      </c>
      <c r="C34" s="459">
        <v>684.6</v>
      </c>
      <c r="D34" s="459">
        <v>1369.2</v>
      </c>
      <c r="E34" s="459">
        <v>2053.8000000000002</v>
      </c>
      <c r="F34" s="459">
        <f>+Ashkhatavardz!J7</f>
        <v>2429</v>
      </c>
      <c r="G34" s="460"/>
      <c r="H34" s="464"/>
      <c r="I34" s="462"/>
      <c r="J34" s="462"/>
      <c r="K34" s="462"/>
      <c r="L34" s="462"/>
    </row>
    <row r="35" spans="1:15" s="72" customFormat="1" ht="17.25">
      <c r="A35" s="41">
        <f>+A31+1</f>
        <v>2</v>
      </c>
      <c r="B35" s="482" t="s">
        <v>13</v>
      </c>
      <c r="C35" s="495">
        <v>538</v>
      </c>
      <c r="D35" s="495">
        <v>538</v>
      </c>
      <c r="E35" s="495">
        <v>538</v>
      </c>
      <c r="F35" s="193">
        <f>+'Ekamut-caxs'!D37</f>
        <v>897</v>
      </c>
      <c r="G35" s="240"/>
      <c r="H35" s="232"/>
      <c r="I35" s="47"/>
      <c r="J35" s="47"/>
      <c r="K35" s="47"/>
      <c r="L35" s="47"/>
      <c r="M35" s="71"/>
      <c r="N35" s="71"/>
      <c r="O35" s="71"/>
    </row>
    <row r="36" spans="1:15" s="72" customFormat="1" ht="17.25">
      <c r="A36" s="41">
        <f t="shared" ref="A36:A39" si="7">+A35+1</f>
        <v>3</v>
      </c>
      <c r="B36" s="482" t="s">
        <v>12</v>
      </c>
      <c r="C36" s="495">
        <v>118</v>
      </c>
      <c r="D36" s="495">
        <v>236</v>
      </c>
      <c r="E36" s="495">
        <v>354</v>
      </c>
      <c r="F36" s="193">
        <f>+'Ekamut-caxs'!D38</f>
        <v>473</v>
      </c>
      <c r="G36" s="240"/>
      <c r="H36" s="232"/>
      <c r="I36" s="47"/>
      <c r="J36" s="47"/>
      <c r="K36" s="47"/>
      <c r="L36" s="47"/>
      <c r="M36" s="71"/>
      <c r="N36" s="71"/>
      <c r="O36" s="71"/>
    </row>
    <row r="37" spans="1:15" s="72" customFormat="1" ht="17.25">
      <c r="A37" s="41">
        <v>4</v>
      </c>
      <c r="B37" s="482" t="s">
        <v>14</v>
      </c>
      <c r="C37" s="495">
        <v>12</v>
      </c>
      <c r="D37" s="495">
        <v>24</v>
      </c>
      <c r="E37" s="495">
        <v>26</v>
      </c>
      <c r="F37" s="192">
        <f>+Komunal!M27</f>
        <v>50.5</v>
      </c>
      <c r="G37" s="240"/>
      <c r="H37" s="232"/>
      <c r="I37" s="47"/>
      <c r="J37" s="47"/>
      <c r="K37" s="47"/>
      <c r="L37" s="47"/>
      <c r="M37" s="71"/>
      <c r="N37" s="71"/>
      <c r="O37" s="71"/>
    </row>
    <row r="38" spans="1:15" s="72" customFormat="1" ht="17.25">
      <c r="A38" s="41">
        <f t="shared" si="7"/>
        <v>5</v>
      </c>
      <c r="B38" s="482" t="s">
        <v>15</v>
      </c>
      <c r="C38" s="495">
        <v>9</v>
      </c>
      <c r="D38" s="495">
        <v>18</v>
      </c>
      <c r="E38" s="495">
        <v>27</v>
      </c>
      <c r="F38" s="193">
        <f>+'Ekamut-caxs'!D40</f>
        <v>36</v>
      </c>
      <c r="G38" s="240"/>
      <c r="H38" s="86"/>
      <c r="I38" s="47"/>
      <c r="J38" s="47"/>
      <c r="K38" s="47"/>
      <c r="L38" s="47"/>
      <c r="M38" s="71"/>
      <c r="N38" s="71"/>
      <c r="O38" s="71"/>
    </row>
    <row r="39" spans="1:15" s="72" customFormat="1" ht="17.25" hidden="1">
      <c r="A39" s="41">
        <f t="shared" si="7"/>
        <v>6</v>
      </c>
      <c r="B39" s="482" t="s">
        <v>16</v>
      </c>
      <c r="C39" s="495"/>
      <c r="D39" s="495"/>
      <c r="E39" s="495"/>
      <c r="F39" s="193">
        <f>+'Ekamut-caxs'!D41</f>
        <v>0</v>
      </c>
      <c r="G39" s="240"/>
      <c r="H39" s="86"/>
      <c r="I39" s="47"/>
      <c r="J39" s="47"/>
      <c r="K39" s="47"/>
      <c r="L39" s="47"/>
      <c r="M39" s="71"/>
      <c r="N39" s="71"/>
      <c r="O39" s="71"/>
    </row>
    <row r="40" spans="1:15" s="72" customFormat="1" ht="17.25">
      <c r="A40" s="41">
        <v>6</v>
      </c>
      <c r="B40" s="482" t="s">
        <v>241</v>
      </c>
      <c r="C40" s="495">
        <v>89</v>
      </c>
      <c r="D40" s="495">
        <v>178</v>
      </c>
      <c r="E40" s="495">
        <v>267</v>
      </c>
      <c r="F40" s="193">
        <f>+'Ekamut-caxs'!D42</f>
        <v>355</v>
      </c>
      <c r="G40" s="240"/>
      <c r="H40" s="86"/>
      <c r="I40" s="47"/>
      <c r="J40" s="47"/>
      <c r="K40" s="47"/>
      <c r="L40" s="47"/>
      <c r="M40" s="71"/>
      <c r="N40" s="71"/>
      <c r="O40" s="71"/>
    </row>
    <row r="41" spans="1:15" s="72" customFormat="1" ht="17.25">
      <c r="A41" s="41">
        <f>+A40+1</f>
        <v>7</v>
      </c>
      <c r="B41" s="482" t="s">
        <v>17</v>
      </c>
      <c r="C41" s="495">
        <v>10</v>
      </c>
      <c r="D41" s="495">
        <v>10</v>
      </c>
      <c r="E41" s="495">
        <v>10</v>
      </c>
      <c r="F41" s="193">
        <f>+'Ekamut-caxs'!D43</f>
        <v>20</v>
      </c>
      <c r="G41" s="240"/>
      <c r="H41" s="86"/>
      <c r="I41" s="47"/>
      <c r="J41" s="47"/>
      <c r="K41" s="47"/>
      <c r="L41" s="47"/>
      <c r="M41" s="71"/>
      <c r="N41" s="71"/>
      <c r="O41" s="71"/>
    </row>
    <row r="42" spans="1:15" s="72" customFormat="1" ht="33" customHeight="1">
      <c r="A42" s="41">
        <f t="shared" ref="A42:A71" si="8">+A41+1</f>
        <v>8</v>
      </c>
      <c r="B42" s="487" t="s">
        <v>242</v>
      </c>
      <c r="C42" s="495">
        <v>247.5</v>
      </c>
      <c r="D42" s="495">
        <v>495</v>
      </c>
      <c r="E42" s="495">
        <v>743</v>
      </c>
      <c r="F42" s="192">
        <f>+'Ekamut-caxs'!D44</f>
        <v>990</v>
      </c>
      <c r="G42" s="240"/>
      <c r="H42" s="4"/>
      <c r="I42" s="47"/>
      <c r="J42" s="47"/>
      <c r="K42" s="47"/>
      <c r="L42" s="47"/>
      <c r="M42" s="71"/>
      <c r="N42" s="71"/>
      <c r="O42" s="71"/>
    </row>
    <row r="43" spans="1:15" s="72" customFormat="1" ht="35.25" customHeight="1">
      <c r="A43" s="41">
        <f>A42+1</f>
        <v>9</v>
      </c>
      <c r="B43" s="483" t="s">
        <v>66</v>
      </c>
      <c r="C43" s="495">
        <v>200</v>
      </c>
      <c r="D43" s="495">
        <v>400</v>
      </c>
      <c r="E43" s="495">
        <v>600</v>
      </c>
      <c r="F43" s="192">
        <f>+'Ekamut-caxs'!D45</f>
        <v>800</v>
      </c>
      <c r="G43" s="240"/>
      <c r="H43" s="86"/>
      <c r="I43" s="47"/>
      <c r="J43" s="47"/>
      <c r="K43" s="47"/>
      <c r="L43" s="47"/>
      <c r="M43" s="71"/>
      <c r="N43" s="71"/>
      <c r="O43" s="71"/>
    </row>
    <row r="44" spans="1:15" s="49" customFormat="1" ht="17.25">
      <c r="A44" s="41">
        <f t="shared" si="8"/>
        <v>10</v>
      </c>
      <c r="B44" s="482" t="s">
        <v>40</v>
      </c>
      <c r="C44" s="495">
        <v>150</v>
      </c>
      <c r="D44" s="495">
        <v>300</v>
      </c>
      <c r="E44" s="495">
        <v>450</v>
      </c>
      <c r="F44" s="193">
        <f>+'Ekamut-caxs'!D46</f>
        <v>600</v>
      </c>
      <c r="G44" s="240"/>
      <c r="H44" s="87"/>
      <c r="I44" s="47"/>
      <c r="J44" s="47"/>
      <c r="K44" s="47"/>
      <c r="L44" s="36"/>
      <c r="M44" s="48"/>
      <c r="N44" s="48"/>
      <c r="O44" s="48"/>
    </row>
    <row r="45" spans="1:15" s="72" customFormat="1" ht="17.25">
      <c r="A45" s="41">
        <f t="shared" si="8"/>
        <v>11</v>
      </c>
      <c r="B45" s="482" t="s">
        <v>109</v>
      </c>
      <c r="C45" s="495">
        <v>25</v>
      </c>
      <c r="D45" s="495">
        <v>50</v>
      </c>
      <c r="E45" s="495">
        <v>75</v>
      </c>
      <c r="F45" s="193">
        <f>+'Ekamut-caxs'!D47</f>
        <v>100</v>
      </c>
      <c r="G45" s="240"/>
      <c r="H45" s="86"/>
      <c r="I45" s="47"/>
      <c r="J45" s="47"/>
      <c r="K45" s="47"/>
      <c r="L45" s="47"/>
      <c r="M45" s="71"/>
      <c r="N45" s="71"/>
      <c r="O45" s="71"/>
    </row>
    <row r="46" spans="1:15" s="72" customFormat="1" ht="17.25">
      <c r="A46" s="41">
        <f t="shared" si="8"/>
        <v>12</v>
      </c>
      <c r="B46" s="482" t="s">
        <v>110</v>
      </c>
      <c r="C46" s="495">
        <v>0</v>
      </c>
      <c r="D46" s="495">
        <v>150</v>
      </c>
      <c r="E46" s="495">
        <v>200</v>
      </c>
      <c r="F46" s="193">
        <f>+'Ekamut-caxs'!D48</f>
        <v>250</v>
      </c>
      <c r="G46" s="240"/>
      <c r="H46" s="86"/>
      <c r="I46" s="47"/>
      <c r="J46" s="47"/>
      <c r="K46" s="47"/>
      <c r="L46" s="47"/>
      <c r="M46" s="71"/>
      <c r="N46" s="71"/>
      <c r="O46" s="71"/>
    </row>
    <row r="47" spans="1:15" s="72" customFormat="1" ht="17.25">
      <c r="A47" s="41">
        <f t="shared" si="8"/>
        <v>13</v>
      </c>
      <c r="B47" s="482" t="s">
        <v>18</v>
      </c>
      <c r="C47" s="495">
        <v>0</v>
      </c>
      <c r="D47" s="495">
        <v>300</v>
      </c>
      <c r="E47" s="495">
        <v>500</v>
      </c>
      <c r="F47" s="193">
        <f>+'Ekamut-caxs'!D49</f>
        <v>700</v>
      </c>
      <c r="G47" s="240"/>
      <c r="H47" s="86"/>
      <c r="I47" s="47"/>
      <c r="J47" s="47"/>
      <c r="K47" s="47"/>
      <c r="L47" s="47"/>
      <c r="M47" s="71"/>
      <c r="N47" s="71"/>
      <c r="O47" s="71"/>
    </row>
    <row r="48" spans="1:15" s="70" customFormat="1" ht="17.25">
      <c r="A48" s="41">
        <f t="shared" si="8"/>
        <v>14</v>
      </c>
      <c r="B48" s="482" t="s">
        <v>19</v>
      </c>
      <c r="C48" s="495">
        <v>0</v>
      </c>
      <c r="D48" s="495">
        <v>0</v>
      </c>
      <c r="E48" s="495">
        <v>100</v>
      </c>
      <c r="F48" s="193">
        <f>+'Ekamut-caxs'!D50</f>
        <v>100</v>
      </c>
      <c r="G48" s="240"/>
      <c r="H48" s="85"/>
      <c r="I48" s="77"/>
      <c r="J48" s="77"/>
      <c r="K48" s="77"/>
      <c r="L48" s="77"/>
      <c r="M48" s="69"/>
      <c r="N48" s="69"/>
      <c r="O48" s="69"/>
    </row>
    <row r="49" spans="1:15" s="70" customFormat="1" ht="17.25" hidden="1">
      <c r="A49" s="41">
        <f t="shared" si="8"/>
        <v>15</v>
      </c>
      <c r="B49" s="482" t="s">
        <v>59</v>
      </c>
      <c r="C49" s="495"/>
      <c r="D49" s="495"/>
      <c r="E49" s="495"/>
      <c r="F49" s="193">
        <f>+'Ekamut-caxs'!D51</f>
        <v>0</v>
      </c>
      <c r="G49" s="240"/>
      <c r="H49" s="85"/>
      <c r="I49" s="77"/>
      <c r="J49" s="77"/>
      <c r="K49" s="77"/>
      <c r="L49" s="77"/>
      <c r="M49" s="69"/>
      <c r="N49" s="69"/>
      <c r="O49" s="69"/>
    </row>
    <row r="50" spans="1:15" s="70" customFormat="1" ht="33.75" hidden="1" customHeight="1">
      <c r="A50" s="41">
        <f t="shared" si="8"/>
        <v>16</v>
      </c>
      <c r="B50" s="483" t="s">
        <v>46</v>
      </c>
      <c r="C50" s="495"/>
      <c r="D50" s="495"/>
      <c r="E50" s="495"/>
      <c r="F50" s="193">
        <f>+'Ekamut-caxs'!D52</f>
        <v>0</v>
      </c>
      <c r="G50" s="240"/>
      <c r="H50" s="85"/>
      <c r="I50" s="77"/>
      <c r="J50" s="77"/>
      <c r="K50" s="77"/>
      <c r="L50" s="77"/>
      <c r="M50" s="69"/>
      <c r="N50" s="69"/>
      <c r="O50" s="69"/>
    </row>
    <row r="51" spans="1:15" s="49" customFormat="1" ht="17.25">
      <c r="A51" s="41">
        <v>15</v>
      </c>
      <c r="B51" s="482" t="s">
        <v>37</v>
      </c>
      <c r="C51" s="495">
        <v>60</v>
      </c>
      <c r="D51" s="495">
        <v>120</v>
      </c>
      <c r="E51" s="495">
        <v>180</v>
      </c>
      <c r="F51" s="193">
        <f>+'Ekamut-caxs'!D53</f>
        <v>250</v>
      </c>
      <c r="G51" s="240"/>
      <c r="H51" s="87"/>
      <c r="I51" s="47"/>
      <c r="J51" s="47"/>
      <c r="K51" s="47"/>
      <c r="L51" s="36"/>
      <c r="M51" s="48"/>
      <c r="N51" s="48"/>
      <c r="O51" s="48"/>
    </row>
    <row r="52" spans="1:15" s="49" customFormat="1" ht="36" customHeight="1">
      <c r="A52" s="41">
        <f t="shared" si="8"/>
        <v>16</v>
      </c>
      <c r="B52" s="483" t="s">
        <v>67</v>
      </c>
      <c r="C52" s="495">
        <v>20</v>
      </c>
      <c r="D52" s="495">
        <v>60</v>
      </c>
      <c r="E52" s="495">
        <v>100</v>
      </c>
      <c r="F52" s="193">
        <f>+'Ekamut-caxs'!D54</f>
        <v>180</v>
      </c>
      <c r="G52" s="240"/>
      <c r="H52" s="87"/>
      <c r="I52" s="47"/>
      <c r="J52" s="47"/>
      <c r="K52" s="47"/>
      <c r="L52" s="36"/>
      <c r="M52" s="48"/>
      <c r="N52" s="48"/>
      <c r="O52" s="48"/>
    </row>
    <row r="53" spans="1:15" s="49" customFormat="1" ht="41.25" customHeight="1">
      <c r="A53" s="41">
        <f t="shared" si="8"/>
        <v>17</v>
      </c>
      <c r="B53" s="483" t="s">
        <v>68</v>
      </c>
      <c r="C53" s="495">
        <v>0</v>
      </c>
      <c r="D53" s="495">
        <v>0</v>
      </c>
      <c r="E53" s="495">
        <v>117</v>
      </c>
      <c r="F53" s="193">
        <f>+'Ekamut-caxs'!D55</f>
        <v>117</v>
      </c>
      <c r="G53" s="240"/>
      <c r="H53" s="4"/>
      <c r="I53" s="47"/>
      <c r="J53" s="47"/>
      <c r="K53" s="47"/>
      <c r="L53" s="36"/>
      <c r="M53" s="48"/>
      <c r="N53" s="48"/>
      <c r="O53" s="48"/>
    </row>
    <row r="54" spans="1:15" s="49" customFormat="1" ht="17.25">
      <c r="A54" s="41">
        <f t="shared" si="8"/>
        <v>18</v>
      </c>
      <c r="B54" s="482" t="s">
        <v>38</v>
      </c>
      <c r="C54" s="495">
        <v>0</v>
      </c>
      <c r="D54" s="495">
        <v>0</v>
      </c>
      <c r="E54" s="495">
        <v>6</v>
      </c>
      <c r="F54" s="193">
        <f>+'Ekamut-caxs'!D56</f>
        <v>6</v>
      </c>
      <c r="G54" s="240"/>
      <c r="H54" s="87"/>
      <c r="I54" s="47"/>
      <c r="J54" s="47"/>
      <c r="K54" s="47"/>
      <c r="L54" s="36"/>
      <c r="M54" s="48"/>
      <c r="N54" s="48"/>
      <c r="O54" s="48"/>
    </row>
    <row r="55" spans="1:15" s="49" customFormat="1" ht="17.25" hidden="1">
      <c r="A55" s="41">
        <f t="shared" si="8"/>
        <v>19</v>
      </c>
      <c r="B55" s="482" t="s">
        <v>111</v>
      </c>
      <c r="C55" s="495">
        <v>0</v>
      </c>
      <c r="D55" s="495">
        <v>0</v>
      </c>
      <c r="E55" s="495">
        <v>0</v>
      </c>
      <c r="F55" s="193">
        <f>+'Ekamut-caxs'!D57</f>
        <v>0</v>
      </c>
      <c r="G55" s="240"/>
      <c r="H55" s="87"/>
      <c r="I55" s="47"/>
      <c r="J55" s="47"/>
      <c r="K55" s="47"/>
      <c r="L55" s="36"/>
      <c r="M55" s="48"/>
      <c r="N55" s="48"/>
      <c r="O55" s="48"/>
    </row>
    <row r="56" spans="1:15" s="49" customFormat="1" ht="17.25">
      <c r="A56" s="41">
        <v>19</v>
      </c>
      <c r="B56" s="482" t="s">
        <v>39</v>
      </c>
      <c r="C56" s="495">
        <v>22.5</v>
      </c>
      <c r="D56" s="495">
        <v>45</v>
      </c>
      <c r="E56" s="495">
        <v>67.5</v>
      </c>
      <c r="F56" s="193">
        <f>+'Ekamut-caxs'!D58</f>
        <v>90</v>
      </c>
      <c r="G56" s="240"/>
      <c r="H56" s="87"/>
      <c r="I56" s="47"/>
      <c r="J56" s="47"/>
      <c r="K56" s="47"/>
      <c r="L56" s="36"/>
      <c r="M56" s="48"/>
      <c r="N56" s="48"/>
      <c r="O56" s="48"/>
    </row>
    <row r="57" spans="1:15" s="49" customFormat="1" ht="17.25">
      <c r="A57" s="41">
        <f t="shared" si="8"/>
        <v>20</v>
      </c>
      <c r="B57" s="482" t="s">
        <v>56</v>
      </c>
      <c r="C57" s="495">
        <v>100</v>
      </c>
      <c r="D57" s="495">
        <v>200</v>
      </c>
      <c r="E57" s="495">
        <v>200</v>
      </c>
      <c r="F57" s="193">
        <f>+'Ekamut-caxs'!D59</f>
        <v>300</v>
      </c>
      <c r="G57" s="240"/>
      <c r="H57" s="87"/>
      <c r="I57" s="47"/>
      <c r="J57" s="47"/>
      <c r="K57" s="47"/>
      <c r="L57" s="36"/>
      <c r="M57" s="48"/>
      <c r="N57" s="48"/>
      <c r="O57" s="48"/>
    </row>
    <row r="58" spans="1:15" s="49" customFormat="1" ht="36" customHeight="1">
      <c r="A58" s="41">
        <f t="shared" si="8"/>
        <v>21</v>
      </c>
      <c r="B58" s="481" t="s">
        <v>243</v>
      </c>
      <c r="C58" s="495">
        <v>50</v>
      </c>
      <c r="D58" s="495">
        <v>100</v>
      </c>
      <c r="E58" s="495">
        <v>200</v>
      </c>
      <c r="F58" s="193">
        <f>+'Ekamut-caxs'!D60</f>
        <v>500</v>
      </c>
      <c r="G58" s="240"/>
      <c r="H58" s="87"/>
      <c r="I58" s="47"/>
      <c r="J58" s="47"/>
      <c r="K58" s="47"/>
      <c r="L58" s="36"/>
      <c r="M58" s="48"/>
      <c r="N58" s="48"/>
      <c r="O58" s="48"/>
    </row>
    <row r="59" spans="1:15" s="49" customFormat="1" ht="17.25">
      <c r="A59" s="41">
        <f t="shared" si="8"/>
        <v>22</v>
      </c>
      <c r="B59" s="501" t="s">
        <v>206</v>
      </c>
      <c r="C59" s="495">
        <v>100</v>
      </c>
      <c r="D59" s="495">
        <v>100</v>
      </c>
      <c r="E59" s="495">
        <v>100</v>
      </c>
      <c r="F59" s="503">
        <v>150</v>
      </c>
      <c r="G59" s="240"/>
      <c r="H59" s="87"/>
      <c r="I59" s="47"/>
      <c r="J59" s="47"/>
      <c r="K59" s="47"/>
      <c r="L59" s="36"/>
      <c r="M59" s="48"/>
      <c r="N59" s="48"/>
      <c r="O59" s="48"/>
    </row>
    <row r="60" spans="1:15" s="48" customFormat="1" ht="17.25">
      <c r="A60" s="41">
        <f t="shared" si="8"/>
        <v>23</v>
      </c>
      <c r="B60" s="198" t="s">
        <v>270</v>
      </c>
      <c r="C60" s="495">
        <v>50</v>
      </c>
      <c r="D60" s="495">
        <v>100</v>
      </c>
      <c r="E60" s="495">
        <v>150</v>
      </c>
      <c r="F60" s="503">
        <v>150</v>
      </c>
      <c r="G60" s="240"/>
      <c r="H60" s="87"/>
      <c r="I60" s="47"/>
      <c r="J60" s="47"/>
      <c r="K60" s="47"/>
      <c r="L60" s="36"/>
    </row>
    <row r="61" spans="1:15" s="48" customFormat="1" ht="17.25">
      <c r="A61" s="41">
        <f t="shared" si="8"/>
        <v>24</v>
      </c>
      <c r="B61" s="198" t="s">
        <v>271</v>
      </c>
      <c r="C61" s="495">
        <v>50</v>
      </c>
      <c r="D61" s="495">
        <v>100</v>
      </c>
      <c r="E61" s="495">
        <v>150</v>
      </c>
      <c r="F61" s="503">
        <v>150</v>
      </c>
      <c r="G61" s="240"/>
      <c r="H61" s="87"/>
      <c r="I61" s="47"/>
      <c r="J61" s="47"/>
      <c r="K61" s="47"/>
      <c r="L61" s="36"/>
    </row>
    <row r="62" spans="1:15" s="48" customFormat="1" ht="17.25">
      <c r="A62" s="41">
        <f t="shared" si="8"/>
        <v>25</v>
      </c>
      <c r="B62" s="197" t="s">
        <v>272</v>
      </c>
      <c r="C62" s="495">
        <v>100</v>
      </c>
      <c r="D62" s="495">
        <v>100</v>
      </c>
      <c r="E62" s="495">
        <v>200</v>
      </c>
      <c r="F62" s="503">
        <v>200</v>
      </c>
      <c r="G62" s="240"/>
      <c r="H62" s="87"/>
      <c r="I62" s="47"/>
      <c r="J62" s="47"/>
      <c r="K62" s="47"/>
      <c r="L62" s="36"/>
    </row>
    <row r="63" spans="1:15" s="48" customFormat="1" ht="17.25">
      <c r="A63" s="41">
        <f t="shared" si="8"/>
        <v>26</v>
      </c>
      <c r="B63" s="197" t="s">
        <v>273</v>
      </c>
      <c r="C63" s="495">
        <v>150</v>
      </c>
      <c r="D63" s="495">
        <v>600</v>
      </c>
      <c r="E63" s="495">
        <v>300</v>
      </c>
      <c r="F63" s="503">
        <v>450</v>
      </c>
      <c r="G63" s="240"/>
      <c r="H63" s="87"/>
      <c r="I63" s="47"/>
      <c r="J63" s="47"/>
      <c r="K63" s="47"/>
      <c r="L63" s="36"/>
    </row>
    <row r="64" spans="1:15" s="48" customFormat="1" ht="17.25">
      <c r="A64" s="41">
        <f t="shared" si="8"/>
        <v>27</v>
      </c>
      <c r="B64" s="197" t="s">
        <v>274</v>
      </c>
      <c r="C64" s="495">
        <v>200</v>
      </c>
      <c r="D64" s="495">
        <v>300</v>
      </c>
      <c r="E64" s="495">
        <v>300</v>
      </c>
      <c r="F64" s="192">
        <v>400</v>
      </c>
      <c r="G64" s="240"/>
      <c r="H64" s="87"/>
      <c r="I64" s="47"/>
      <c r="J64" s="47"/>
      <c r="K64" s="47"/>
      <c r="L64" s="36"/>
    </row>
    <row r="65" spans="1:15" s="48" customFormat="1" ht="17.25" hidden="1">
      <c r="A65" s="41">
        <f t="shared" si="8"/>
        <v>28</v>
      </c>
      <c r="B65" s="377"/>
      <c r="C65" s="495"/>
      <c r="D65" s="495"/>
      <c r="E65" s="495"/>
      <c r="F65" s="192"/>
      <c r="G65" s="240"/>
      <c r="H65" s="87"/>
      <c r="I65" s="47"/>
      <c r="J65" s="47"/>
      <c r="K65" s="47"/>
      <c r="L65" s="36"/>
    </row>
    <row r="66" spans="1:15" s="72" customFormat="1" ht="39" hidden="1" customHeight="1">
      <c r="A66" s="41">
        <f t="shared" si="8"/>
        <v>29</v>
      </c>
      <c r="B66" s="483" t="s">
        <v>27</v>
      </c>
      <c r="C66" s="193">
        <f t="shared" ref="C66:E66" si="9">SUM(C67:C69)</f>
        <v>0</v>
      </c>
      <c r="D66" s="193">
        <f t="shared" si="9"/>
        <v>0</v>
      </c>
      <c r="E66" s="193">
        <f t="shared" si="9"/>
        <v>0</v>
      </c>
      <c r="F66" s="193">
        <f>SUM(F67:F69)</f>
        <v>0</v>
      </c>
      <c r="G66" s="240"/>
      <c r="H66" s="86"/>
      <c r="I66" s="47"/>
      <c r="J66" s="47"/>
      <c r="K66" s="47"/>
      <c r="L66" s="47"/>
      <c r="M66" s="71"/>
      <c r="N66" s="71"/>
      <c r="O66" s="71"/>
    </row>
    <row r="67" spans="1:15" s="467" customFormat="1" ht="16.5" hidden="1">
      <c r="A67" s="41">
        <f t="shared" si="8"/>
        <v>30</v>
      </c>
      <c r="B67" s="484" t="s">
        <v>28</v>
      </c>
      <c r="C67" s="496"/>
      <c r="D67" s="496"/>
      <c r="E67" s="496"/>
      <c r="F67" s="497"/>
      <c r="G67" s="460"/>
      <c r="H67" s="465"/>
      <c r="I67" s="466"/>
      <c r="J67" s="466"/>
      <c r="K67" s="466"/>
      <c r="L67" s="466"/>
    </row>
    <row r="68" spans="1:15" s="467" customFormat="1" ht="16.5" hidden="1">
      <c r="A68" s="41">
        <f t="shared" si="8"/>
        <v>31</v>
      </c>
      <c r="B68" s="484" t="s">
        <v>41</v>
      </c>
      <c r="C68" s="496"/>
      <c r="D68" s="496"/>
      <c r="E68" s="496"/>
      <c r="F68" s="497"/>
      <c r="G68" s="460"/>
      <c r="H68" s="465"/>
      <c r="I68" s="466"/>
      <c r="J68" s="466"/>
      <c r="K68" s="466"/>
      <c r="L68" s="466"/>
    </row>
    <row r="69" spans="1:15" s="469" customFormat="1" ht="16.5" hidden="1" customHeight="1">
      <c r="A69" s="41">
        <f t="shared" si="8"/>
        <v>32</v>
      </c>
      <c r="B69" s="489" t="s">
        <v>75</v>
      </c>
      <c r="C69" s="496"/>
      <c r="D69" s="496"/>
      <c r="E69" s="496"/>
      <c r="F69" s="468"/>
      <c r="G69" s="460"/>
      <c r="H69" s="465"/>
      <c r="I69" s="466"/>
      <c r="J69" s="466"/>
      <c r="K69" s="466"/>
      <c r="L69" s="466"/>
      <c r="M69" s="467"/>
      <c r="N69" s="467"/>
      <c r="O69" s="467"/>
    </row>
    <row r="70" spans="1:15" s="72" customFormat="1" ht="17.25">
      <c r="A70" s="41">
        <v>28</v>
      </c>
      <c r="B70" s="482" t="s">
        <v>29</v>
      </c>
      <c r="C70" s="192">
        <v>282.3</v>
      </c>
      <c r="D70" s="192">
        <v>282.3</v>
      </c>
      <c r="E70" s="192">
        <v>282.3</v>
      </c>
      <c r="F70" s="192">
        <v>282.3</v>
      </c>
      <c r="G70" s="240"/>
      <c r="H70" s="86"/>
      <c r="I70" s="47"/>
      <c r="J70" s="47"/>
      <c r="K70" s="47"/>
      <c r="L70" s="47"/>
      <c r="M70" s="71"/>
      <c r="N70" s="71"/>
      <c r="O70" s="71"/>
    </row>
    <row r="71" spans="1:15" s="72" customFormat="1" ht="17.25" hidden="1">
      <c r="A71" s="41">
        <f t="shared" si="8"/>
        <v>29</v>
      </c>
      <c r="B71" s="482" t="s">
        <v>76</v>
      </c>
      <c r="C71" s="496"/>
      <c r="D71" s="496"/>
      <c r="E71" s="496"/>
      <c r="F71" s="496"/>
      <c r="G71" s="240"/>
      <c r="H71" s="86" t="s">
        <v>251</v>
      </c>
      <c r="I71" s="47"/>
      <c r="J71" s="47"/>
      <c r="K71" s="47"/>
      <c r="L71" s="47"/>
      <c r="M71" s="71"/>
      <c r="N71" s="71"/>
      <c r="O71" s="71"/>
    </row>
    <row r="72" spans="1:15" s="60" customFormat="1" ht="17.25">
      <c r="A72" s="32" t="s">
        <v>49</v>
      </c>
      <c r="B72" s="488" t="s">
        <v>52</v>
      </c>
      <c r="C72" s="201">
        <f t="shared" ref="C72:E72" si="10">C73+C81</f>
        <v>0</v>
      </c>
      <c r="D72" s="201">
        <f t="shared" si="10"/>
        <v>1700</v>
      </c>
      <c r="E72" s="201">
        <f t="shared" si="10"/>
        <v>2000</v>
      </c>
      <c r="F72" s="201">
        <f>F73+F81</f>
        <v>2000</v>
      </c>
      <c r="G72" s="363"/>
      <c r="H72" s="88"/>
      <c r="I72" s="78"/>
      <c r="J72" s="78"/>
      <c r="K72" s="78"/>
      <c r="L72" s="78"/>
      <c r="M72" s="59"/>
      <c r="N72" s="59"/>
      <c r="O72" s="59"/>
    </row>
    <row r="73" spans="1:15" s="70" customFormat="1" ht="17.25">
      <c r="A73" s="51">
        <v>1</v>
      </c>
      <c r="B73" s="482" t="s">
        <v>81</v>
      </c>
      <c r="C73" s="193">
        <f t="shared" ref="C73:E73" si="11">SUM(C74:C80)</f>
        <v>0</v>
      </c>
      <c r="D73" s="193">
        <f t="shared" si="11"/>
        <v>1700</v>
      </c>
      <c r="E73" s="193">
        <f t="shared" si="11"/>
        <v>2000</v>
      </c>
      <c r="F73" s="193">
        <f>SUM(F74:F80)</f>
        <v>2000</v>
      </c>
      <c r="G73" s="240"/>
      <c r="H73" s="85"/>
      <c r="I73" s="77"/>
      <c r="J73" s="77"/>
      <c r="K73" s="77"/>
      <c r="L73" s="77"/>
      <c r="M73" s="69"/>
      <c r="N73" s="69"/>
      <c r="O73" s="69"/>
    </row>
    <row r="74" spans="1:15" s="471" customFormat="1" ht="14.25">
      <c r="A74" s="470">
        <f>+A73+0.1</f>
        <v>1.1000000000000001</v>
      </c>
      <c r="B74" s="489" t="s">
        <v>77</v>
      </c>
      <c r="C74" s="496"/>
      <c r="D74" s="496">
        <v>400</v>
      </c>
      <c r="E74" s="496">
        <v>400</v>
      </c>
      <c r="F74" s="497">
        <v>400</v>
      </c>
      <c r="G74" s="460"/>
      <c r="H74" s="464"/>
      <c r="I74" s="462"/>
      <c r="J74" s="462"/>
      <c r="K74" s="462"/>
      <c r="L74" s="462"/>
      <c r="M74" s="463"/>
      <c r="N74" s="463"/>
      <c r="O74" s="463"/>
    </row>
    <row r="75" spans="1:15" s="471" customFormat="1" ht="14.25">
      <c r="A75" s="470">
        <f t="shared" ref="A75:A80" si="12">+A74+0.1</f>
        <v>1.2000000000000002</v>
      </c>
      <c r="B75" s="489" t="s">
        <v>78</v>
      </c>
      <c r="C75" s="496"/>
      <c r="D75" s="496">
        <v>400</v>
      </c>
      <c r="E75" s="496">
        <v>400</v>
      </c>
      <c r="F75" s="497">
        <v>400</v>
      </c>
      <c r="G75" s="460"/>
      <c r="H75" s="464"/>
      <c r="I75" s="462"/>
      <c r="J75" s="462"/>
      <c r="K75" s="462"/>
      <c r="L75" s="462"/>
      <c r="M75" s="463"/>
      <c r="N75" s="463"/>
      <c r="O75" s="463"/>
    </row>
    <row r="76" spans="1:15" s="471" customFormat="1" ht="14.25">
      <c r="A76" s="470">
        <f t="shared" si="12"/>
        <v>1.3000000000000003</v>
      </c>
      <c r="B76" s="489" t="s">
        <v>79</v>
      </c>
      <c r="C76" s="496"/>
      <c r="D76" s="496">
        <v>400</v>
      </c>
      <c r="E76" s="496">
        <v>400</v>
      </c>
      <c r="F76" s="497">
        <v>400</v>
      </c>
      <c r="G76" s="460"/>
      <c r="H76" s="464"/>
      <c r="I76" s="462"/>
      <c r="J76" s="462"/>
      <c r="K76" s="462"/>
      <c r="L76" s="462"/>
      <c r="M76" s="463"/>
      <c r="N76" s="463"/>
      <c r="O76" s="463"/>
    </row>
    <row r="77" spans="1:15" s="471" customFormat="1" ht="14.25">
      <c r="A77" s="470">
        <f t="shared" si="12"/>
        <v>1.4000000000000004</v>
      </c>
      <c r="B77" s="489" t="s">
        <v>172</v>
      </c>
      <c r="C77" s="496"/>
      <c r="D77" s="496">
        <v>500</v>
      </c>
      <c r="E77" s="496">
        <v>800</v>
      </c>
      <c r="F77" s="497">
        <v>800</v>
      </c>
      <c r="G77" s="460"/>
      <c r="H77" s="464"/>
      <c r="I77" s="462"/>
      <c r="J77" s="462"/>
      <c r="K77" s="462"/>
      <c r="L77" s="462"/>
      <c r="M77" s="463"/>
      <c r="N77" s="463"/>
      <c r="O77" s="463"/>
    </row>
    <row r="78" spans="1:15" s="471" customFormat="1" ht="14.25" hidden="1">
      <c r="A78" s="470">
        <f t="shared" si="12"/>
        <v>1.5000000000000004</v>
      </c>
      <c r="B78" s="489" t="s">
        <v>57</v>
      </c>
      <c r="C78" s="496"/>
      <c r="D78" s="502"/>
      <c r="E78" s="496"/>
      <c r="F78" s="497"/>
      <c r="G78" s="460"/>
      <c r="H78" s="464"/>
      <c r="I78" s="462"/>
      <c r="J78" s="462"/>
      <c r="K78" s="462"/>
      <c r="L78" s="462"/>
      <c r="M78" s="463"/>
      <c r="N78" s="463"/>
      <c r="O78" s="463"/>
    </row>
    <row r="79" spans="1:15" s="463" customFormat="1" ht="14.25" hidden="1">
      <c r="A79" s="470">
        <f t="shared" si="12"/>
        <v>1.6000000000000005</v>
      </c>
      <c r="B79" s="484" t="s">
        <v>58</v>
      </c>
      <c r="C79" s="496"/>
      <c r="D79" s="496"/>
      <c r="E79" s="496"/>
      <c r="F79" s="497"/>
      <c r="G79" s="460"/>
      <c r="H79" s="464"/>
      <c r="I79" s="462"/>
      <c r="J79" s="462"/>
      <c r="K79" s="462"/>
      <c r="L79" s="462"/>
    </row>
    <row r="80" spans="1:15" s="463" customFormat="1" ht="14.25" hidden="1">
      <c r="A80" s="470">
        <f t="shared" si="12"/>
        <v>1.7000000000000006</v>
      </c>
      <c r="B80" s="484"/>
      <c r="C80" s="496"/>
      <c r="D80" s="496"/>
      <c r="E80" s="496"/>
      <c r="F80" s="497"/>
      <c r="G80" s="460"/>
      <c r="H80" s="472" t="s">
        <v>254</v>
      </c>
      <c r="I80" s="462"/>
      <c r="J80" s="462"/>
      <c r="K80" s="462"/>
      <c r="L80" s="462"/>
    </row>
    <row r="81" spans="1:15" s="70" customFormat="1" ht="51" hidden="1" customHeight="1">
      <c r="A81" s="51">
        <v>2</v>
      </c>
      <c r="B81" s="483" t="s">
        <v>256</v>
      </c>
      <c r="C81" s="193">
        <f t="shared" ref="C81:E81" si="13">SUM(C82:C84)</f>
        <v>0</v>
      </c>
      <c r="D81" s="193">
        <f t="shared" si="13"/>
        <v>0</v>
      </c>
      <c r="E81" s="193">
        <f t="shared" si="13"/>
        <v>0</v>
      </c>
      <c r="F81" s="193">
        <f>SUM(F82:F84)</f>
        <v>0</v>
      </c>
      <c r="G81" s="240"/>
      <c r="H81" s="85"/>
      <c r="I81" s="77"/>
      <c r="J81" s="77"/>
      <c r="K81" s="77"/>
      <c r="L81" s="77"/>
      <c r="M81" s="69"/>
      <c r="N81" s="69"/>
      <c r="O81" s="69"/>
    </row>
    <row r="82" spans="1:15" s="471" customFormat="1" ht="14.25" hidden="1">
      <c r="A82" s="470">
        <f t="shared" ref="A82:A84" si="14">+A81+0.1</f>
        <v>2.1</v>
      </c>
      <c r="B82" s="489" t="s">
        <v>54</v>
      </c>
      <c r="C82" s="496"/>
      <c r="D82" s="496"/>
      <c r="E82" s="496"/>
      <c r="F82" s="497"/>
      <c r="G82" s="460"/>
      <c r="H82" s="464"/>
      <c r="I82" s="462"/>
      <c r="J82" s="462"/>
      <c r="K82" s="462"/>
      <c r="L82" s="462"/>
      <c r="M82" s="463"/>
      <c r="N82" s="463"/>
      <c r="O82" s="463"/>
    </row>
    <row r="83" spans="1:15" s="471" customFormat="1" ht="14.25" hidden="1">
      <c r="A83" s="470">
        <f t="shared" si="14"/>
        <v>2.2000000000000002</v>
      </c>
      <c r="B83" s="489" t="s">
        <v>53</v>
      </c>
      <c r="C83" s="496"/>
      <c r="D83" s="496"/>
      <c r="E83" s="496"/>
      <c r="F83" s="497"/>
      <c r="G83" s="460"/>
      <c r="H83" s="464"/>
      <c r="I83" s="462"/>
      <c r="J83" s="462"/>
      <c r="K83" s="462"/>
      <c r="L83" s="462"/>
      <c r="M83" s="463"/>
      <c r="N83" s="463"/>
      <c r="O83" s="463"/>
    </row>
    <row r="84" spans="1:15" s="471" customFormat="1" ht="14.25" hidden="1">
      <c r="A84" s="470">
        <f t="shared" si="14"/>
        <v>2.3000000000000003</v>
      </c>
      <c r="B84" s="489" t="s">
        <v>42</v>
      </c>
      <c r="C84" s="496"/>
      <c r="D84" s="496"/>
      <c r="E84" s="496"/>
      <c r="F84" s="497"/>
      <c r="G84" s="460"/>
      <c r="H84" s="464"/>
      <c r="I84" s="462"/>
      <c r="J84" s="462"/>
      <c r="K84" s="462"/>
      <c r="L84" s="462"/>
      <c r="M84" s="463"/>
      <c r="N84" s="463"/>
      <c r="O84" s="463"/>
    </row>
    <row r="85" spans="1:15" s="60" customFormat="1" ht="39.75" hidden="1" customHeight="1">
      <c r="A85" s="32" t="s">
        <v>50</v>
      </c>
      <c r="B85" s="486" t="s">
        <v>120</v>
      </c>
      <c r="C85" s="201">
        <f t="shared" ref="C85:E85" si="15">SUM(C86:C87)</f>
        <v>0</v>
      </c>
      <c r="D85" s="201">
        <f t="shared" si="15"/>
        <v>0</v>
      </c>
      <c r="E85" s="201">
        <f t="shared" si="15"/>
        <v>0</v>
      </c>
      <c r="F85" s="201">
        <f>SUM(F86:F87)</f>
        <v>0</v>
      </c>
      <c r="G85" s="363"/>
      <c r="H85" s="88"/>
      <c r="I85" s="78"/>
      <c r="J85" s="78"/>
      <c r="K85" s="78"/>
      <c r="L85" s="78"/>
      <c r="M85" s="59"/>
      <c r="N85" s="59"/>
      <c r="O85" s="59"/>
    </row>
    <row r="86" spans="1:15" s="69" customFormat="1" ht="17.25" hidden="1">
      <c r="A86" s="51">
        <v>1</v>
      </c>
      <c r="B86" s="377" t="s">
        <v>252</v>
      </c>
      <c r="C86" s="496"/>
      <c r="D86" s="496"/>
      <c r="E86" s="496"/>
      <c r="F86" s="497"/>
      <c r="G86" s="240"/>
      <c r="H86" s="85"/>
      <c r="I86" s="77"/>
      <c r="J86" s="77"/>
      <c r="K86" s="77"/>
      <c r="L86" s="77"/>
    </row>
    <row r="87" spans="1:15" s="69" customFormat="1" ht="17.25" hidden="1">
      <c r="A87" s="51">
        <v>2</v>
      </c>
      <c r="B87" s="377" t="s">
        <v>253</v>
      </c>
      <c r="C87" s="496"/>
      <c r="D87" s="496"/>
      <c r="E87" s="496"/>
      <c r="F87" s="497"/>
      <c r="G87" s="240"/>
      <c r="H87" s="80"/>
      <c r="I87" s="77"/>
      <c r="J87" s="77"/>
      <c r="K87" s="77"/>
      <c r="L87" s="77"/>
    </row>
    <row r="88" spans="1:15" s="74" customFormat="1" ht="36.75" customHeight="1">
      <c r="A88" s="9" t="s">
        <v>30</v>
      </c>
      <c r="B88" s="486" t="s">
        <v>31</v>
      </c>
      <c r="C88" s="201">
        <f t="shared" ref="C88:E88" si="16">C13+C14-C29</f>
        <v>5437.7999999999993</v>
      </c>
      <c r="D88" s="201">
        <f t="shared" si="16"/>
        <v>5191.2999999999884</v>
      </c>
      <c r="E88" s="201">
        <f t="shared" si="16"/>
        <v>5424.1000000000058</v>
      </c>
      <c r="F88" s="201">
        <f>F13+F14-F29</f>
        <v>7078.1999999999825</v>
      </c>
      <c r="G88" s="364"/>
      <c r="H88" s="596"/>
      <c r="I88" s="597"/>
      <c r="J88" s="210"/>
      <c r="K88" s="210"/>
      <c r="L88" s="179"/>
      <c r="M88" s="73"/>
      <c r="N88" s="73"/>
      <c r="O88" s="73"/>
    </row>
    <row r="89" spans="1:15" s="59" customFormat="1" ht="45" customHeight="1">
      <c r="A89" s="351"/>
      <c r="B89" s="352"/>
      <c r="C89" s="352"/>
      <c r="D89" s="352"/>
      <c r="E89" s="352"/>
      <c r="H89" s="88"/>
      <c r="I89" s="78"/>
      <c r="J89" s="78"/>
      <c r="K89" s="78"/>
      <c r="L89" s="78"/>
    </row>
    <row r="90" spans="1:15" s="4" customFormat="1" ht="21.75" hidden="1" customHeight="1">
      <c r="B90" s="353" t="s">
        <v>2</v>
      </c>
      <c r="C90" s="353"/>
      <c r="D90" s="353"/>
      <c r="E90" s="353"/>
      <c r="F90" s="215" t="str">
        <f>+'Ekamut-caxs'!C74</f>
        <v>Ա.Մուրադյան</v>
      </c>
      <c r="G90" s="78"/>
      <c r="H90" s="12"/>
      <c r="I90" s="33"/>
      <c r="J90" s="33"/>
      <c r="K90" s="33"/>
      <c r="L90" s="33"/>
    </row>
    <row r="91" spans="1:15" s="2" customFormat="1" ht="13.5" hidden="1" customHeight="1">
      <c r="A91" s="4"/>
      <c r="B91" s="4" t="s">
        <v>4</v>
      </c>
      <c r="C91" s="4"/>
      <c r="D91" s="4"/>
      <c r="E91" s="4"/>
      <c r="F91" s="354" t="s">
        <v>85</v>
      </c>
      <c r="G91" s="355"/>
      <c r="H91" s="356"/>
      <c r="I91" s="64"/>
      <c r="J91" s="64"/>
      <c r="K91" s="64"/>
      <c r="L91" s="64"/>
    </row>
    <row r="92" spans="1:15" s="2" customFormat="1" ht="22.5" hidden="1" customHeight="1">
      <c r="B92" s="12" t="s">
        <v>6</v>
      </c>
      <c r="C92" s="12"/>
      <c r="D92" s="12"/>
      <c r="E92" s="12"/>
      <c r="F92" s="217" t="str">
        <f>+'Ekamut-caxs'!C76</f>
        <v>Ն.Մկրտչյան</v>
      </c>
      <c r="G92" s="241"/>
      <c r="H92" s="59"/>
      <c r="I92" s="64"/>
      <c r="J92" s="64"/>
      <c r="K92" s="64"/>
      <c r="L92" s="64"/>
    </row>
    <row r="93" spans="1:15" s="2" customFormat="1" ht="12" hidden="1" customHeight="1">
      <c r="F93" s="354" t="s">
        <v>85</v>
      </c>
      <c r="G93" s="355"/>
      <c r="H93" s="356"/>
      <c r="I93" s="64"/>
      <c r="J93" s="64"/>
      <c r="K93" s="64"/>
      <c r="L93" s="64"/>
    </row>
    <row r="94" spans="1:15" s="2" customFormat="1" hidden="1">
      <c r="B94" s="64" t="s">
        <v>158</v>
      </c>
      <c r="C94" s="64"/>
      <c r="D94" s="64"/>
      <c r="E94" s="64"/>
      <c r="F94" s="61"/>
      <c r="G94" s="61"/>
      <c r="H94" s="61"/>
      <c r="I94" s="64"/>
      <c r="J94" s="64"/>
      <c r="K94" s="64"/>
      <c r="L94" s="64"/>
    </row>
    <row r="95" spans="1:15" s="33" customFormat="1" ht="105.75" customHeight="1">
      <c r="B95" s="454" t="str">
        <f>+'Ekamut-caxs'!B79</f>
        <v>ԵՐԵՎԱՆԻ ՔԱՂԱՔԱՊԵՏ՝</v>
      </c>
      <c r="C95" s="600"/>
      <c r="D95" s="600"/>
      <c r="E95" s="34"/>
      <c r="F95" s="585" t="str">
        <f>+'Ekamut-caxs'!D79</f>
        <v>ՏԻԳՐԱՆ ԱՎԻՆՅԱՆ</v>
      </c>
      <c r="G95" s="78"/>
    </row>
    <row r="96" spans="1:15" s="61" customFormat="1">
      <c r="H96" s="83"/>
      <c r="I96" s="64"/>
      <c r="J96" s="64"/>
      <c r="K96" s="64"/>
      <c r="L96" s="64"/>
    </row>
    <row r="97" spans="8:12" s="61" customFormat="1">
      <c r="H97" s="83"/>
      <c r="I97" s="64"/>
      <c r="J97" s="64"/>
      <c r="K97" s="64"/>
      <c r="L97" s="64"/>
    </row>
    <row r="98" spans="8:12" s="61" customFormat="1">
      <c r="H98" s="83"/>
      <c r="I98" s="64"/>
      <c r="J98" s="64"/>
      <c r="K98" s="64"/>
      <c r="L98" s="64"/>
    </row>
    <row r="99" spans="8:12" s="61" customFormat="1">
      <c r="H99" s="83"/>
      <c r="I99" s="64"/>
      <c r="J99" s="64"/>
      <c r="K99" s="64"/>
      <c r="L99" s="64"/>
    </row>
    <row r="100" spans="8:12" s="61" customFormat="1">
      <c r="H100" s="83"/>
      <c r="I100" s="64"/>
      <c r="J100" s="64"/>
      <c r="K100" s="64"/>
      <c r="L100" s="64"/>
    </row>
    <row r="101" spans="8:12" s="61" customFormat="1">
      <c r="H101" s="83"/>
      <c r="I101" s="64"/>
      <c r="J101" s="64"/>
      <c r="K101" s="64"/>
      <c r="L101" s="64"/>
    </row>
    <row r="102" spans="8:12" s="61" customFormat="1">
      <c r="H102" s="83"/>
      <c r="I102" s="64"/>
      <c r="J102" s="64"/>
      <c r="K102" s="64"/>
      <c r="L102" s="64"/>
    </row>
    <row r="103" spans="8:12" s="61" customFormat="1">
      <c r="H103" s="83"/>
      <c r="I103" s="64"/>
      <c r="J103" s="64"/>
      <c r="K103" s="64"/>
      <c r="L103" s="64"/>
    </row>
    <row r="104" spans="8:12" s="61" customFormat="1">
      <c r="H104" s="83"/>
      <c r="I104" s="64"/>
      <c r="J104" s="64"/>
      <c r="K104" s="64"/>
      <c r="L104" s="64"/>
    </row>
    <row r="105" spans="8:12" s="61" customFormat="1">
      <c r="H105" s="83"/>
      <c r="I105" s="64"/>
      <c r="J105" s="64"/>
      <c r="K105" s="64"/>
      <c r="L105" s="64"/>
    </row>
    <row r="106" spans="8:12" s="61" customFormat="1">
      <c r="H106" s="83"/>
      <c r="I106" s="64"/>
      <c r="J106" s="64"/>
      <c r="K106" s="64"/>
      <c r="L106" s="64"/>
    </row>
    <row r="107" spans="8:12" s="61" customFormat="1">
      <c r="H107" s="83"/>
      <c r="I107" s="64"/>
      <c r="J107" s="64"/>
      <c r="K107" s="64"/>
      <c r="L107" s="64"/>
    </row>
    <row r="108" spans="8:12" s="61" customFormat="1">
      <c r="H108" s="83"/>
      <c r="I108" s="64"/>
      <c r="J108" s="64"/>
      <c r="K108" s="64"/>
      <c r="L108" s="64"/>
    </row>
    <row r="109" spans="8:12" s="61" customFormat="1">
      <c r="H109" s="83"/>
      <c r="I109" s="64"/>
      <c r="J109" s="64"/>
      <c r="K109" s="64"/>
      <c r="L109" s="64"/>
    </row>
    <row r="110" spans="8:12" s="61" customFormat="1">
      <c r="H110" s="83"/>
      <c r="I110" s="64"/>
      <c r="J110" s="64"/>
      <c r="K110" s="64"/>
      <c r="L110" s="64"/>
    </row>
    <row r="111" spans="8:12" s="61" customFormat="1">
      <c r="H111" s="83"/>
      <c r="I111" s="64"/>
      <c r="J111" s="64"/>
      <c r="K111" s="64"/>
      <c r="L111" s="64"/>
    </row>
    <row r="112" spans="8:12" s="61" customFormat="1">
      <c r="H112" s="83"/>
      <c r="I112" s="64"/>
      <c r="J112" s="64"/>
      <c r="K112" s="64"/>
      <c r="L112" s="64"/>
    </row>
    <row r="113" spans="8:12" s="61" customFormat="1">
      <c r="H113" s="83"/>
      <c r="I113" s="64"/>
      <c r="J113" s="64"/>
      <c r="K113" s="64"/>
      <c r="L113" s="64"/>
    </row>
    <row r="114" spans="8:12" s="61" customFormat="1">
      <c r="H114" s="83"/>
      <c r="I114" s="64"/>
      <c r="J114" s="64"/>
      <c r="K114" s="64"/>
      <c r="L114" s="64"/>
    </row>
    <row r="115" spans="8:12" s="61" customFormat="1">
      <c r="H115" s="83"/>
      <c r="I115" s="64"/>
      <c r="J115" s="64"/>
      <c r="K115" s="64"/>
      <c r="L115" s="64"/>
    </row>
    <row r="116" spans="8:12" s="61" customFormat="1">
      <c r="H116" s="83"/>
      <c r="I116" s="64"/>
      <c r="J116" s="64"/>
      <c r="K116" s="64"/>
      <c r="L116" s="64"/>
    </row>
    <row r="117" spans="8:12" s="61" customFormat="1">
      <c r="H117" s="83"/>
      <c r="I117" s="64"/>
      <c r="J117" s="64"/>
      <c r="K117" s="64"/>
      <c r="L117" s="64"/>
    </row>
  </sheetData>
  <sheetProtection formatCells="0" formatColumns="0" formatRows="0" insertColumns="0" insertRows="0" insertHyperlinks="0" deleteColumns="0" deleteRows="0" sort="0" autoFilter="0" pivotTables="0"/>
  <mergeCells count="5">
    <mergeCell ref="H88:I88"/>
    <mergeCell ref="A7:F7"/>
    <mergeCell ref="A9:F9"/>
    <mergeCell ref="A8:F8"/>
    <mergeCell ref="C95:D95"/>
  </mergeCells>
  <pageMargins left="0.15748031496063" right="0.196850393700787" top="0.23622047244094499" bottom="0.25" header="0.15748031496063" footer="0.18"/>
  <pageSetup paperSize="9" scale="74" fitToHeight="0" orientation="portrait" r:id="rId1"/>
  <headerFooter alignWithMargins="0"/>
  <ignoredErrors>
    <ignoredError sqref="F88 F52:F53 F72 F44:F50 F85 F38 F4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3</xdr:col>
                <xdr:colOff>1238250</xdr:colOff>
                <xdr:row>94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8"/>
  <sheetViews>
    <sheetView view="pageBreakPreview" zoomScaleSheetLayoutView="100" workbookViewId="0">
      <selection activeCell="E29" sqref="E29"/>
    </sheetView>
  </sheetViews>
  <sheetFormatPr defaultColWidth="9.140625" defaultRowHeight="13.5"/>
  <cols>
    <col min="1" max="1" width="7.140625" style="18" customWidth="1"/>
    <col min="2" max="2" width="60.5703125" style="15" customWidth="1"/>
    <col min="3" max="3" width="15.7109375" style="15" customWidth="1"/>
    <col min="4" max="4" width="13.85546875" style="15" customWidth="1"/>
    <col min="5" max="5" width="13.5703125" style="15" customWidth="1"/>
    <col min="6" max="6" width="22.140625" style="15" customWidth="1"/>
    <col min="7" max="12" width="9.140625" style="14"/>
    <col min="13" max="16384" width="9.140625" style="15"/>
  </cols>
  <sheetData>
    <row r="1" spans="1:12" ht="18.75" customHeight="1">
      <c r="A1" s="601" t="s">
        <v>47</v>
      </c>
      <c r="B1" s="601"/>
      <c r="C1" s="601"/>
      <c r="D1" s="601"/>
      <c r="E1" s="601"/>
      <c r="F1" s="601"/>
    </row>
    <row r="2" spans="1:12" s="17" customFormat="1" ht="25.5" customHeight="1">
      <c r="A2" s="599" t="str">
        <f>+'Ekamut-caxs'!A9</f>
        <v xml:space="preserve">«Երևանի Բարսեղ Կանաչյանի անվան արվեստի դպրոց» ՀՈԱԿ-ի </v>
      </c>
      <c r="B2" s="599"/>
      <c r="C2" s="599"/>
      <c r="D2" s="599"/>
      <c r="E2" s="599"/>
      <c r="F2" s="599"/>
      <c r="G2" s="16"/>
      <c r="H2" s="16"/>
      <c r="I2" s="16"/>
      <c r="J2" s="16"/>
      <c r="K2" s="16"/>
      <c r="L2" s="16"/>
    </row>
    <row r="3" spans="1:12" ht="36.75" customHeight="1">
      <c r="A3" s="600" t="s">
        <v>227</v>
      </c>
      <c r="B3" s="600"/>
      <c r="C3" s="600"/>
      <c r="D3" s="600"/>
      <c r="E3" s="600"/>
      <c r="F3" s="600"/>
    </row>
    <row r="4" spans="1:12" ht="20.25" customHeight="1">
      <c r="F4" s="19" t="s">
        <v>0</v>
      </c>
    </row>
    <row r="5" spans="1:12" ht="79.5" customHeight="1">
      <c r="A5" s="45" t="s">
        <v>3</v>
      </c>
      <c r="B5" s="46" t="s">
        <v>23</v>
      </c>
      <c r="C5" s="177" t="s">
        <v>262</v>
      </c>
      <c r="D5" s="177" t="s">
        <v>263</v>
      </c>
      <c r="E5" s="46" t="s">
        <v>43</v>
      </c>
      <c r="F5" s="234" t="str">
        <f>+'Dramakani hamematakan'!F5</f>
        <v xml:space="preserve">Ծանոթություն նախատեսվող ցուցանիշների վերաբերյալ </v>
      </c>
    </row>
    <row r="6" spans="1:12" s="17" customFormat="1" ht="31.5" customHeight="1">
      <c r="A6" s="43" t="s">
        <v>7</v>
      </c>
      <c r="B6" s="44" t="s">
        <v>114</v>
      </c>
      <c r="C6" s="213">
        <f>SUM(C7:C18,C21:C23)</f>
        <v>113017.49999999999</v>
      </c>
      <c r="D6" s="213">
        <f>SUM(D7:D18,D21:D23)</f>
        <v>152310.9</v>
      </c>
      <c r="E6" s="338">
        <f t="shared" ref="E6:E64" si="0">D6-C6</f>
        <v>39293.400000000009</v>
      </c>
      <c r="F6" s="237"/>
      <c r="G6" s="16"/>
      <c r="H6" s="16"/>
      <c r="I6" s="16"/>
      <c r="J6" s="16"/>
      <c r="K6" s="16"/>
      <c r="L6" s="16"/>
    </row>
    <row r="7" spans="1:12" s="38" customFormat="1" ht="18.75" customHeight="1">
      <c r="A7" s="41">
        <v>1</v>
      </c>
      <c r="B7" s="194" t="s">
        <v>107</v>
      </c>
      <c r="C7" s="204">
        <v>97668.9</v>
      </c>
      <c r="D7" s="205">
        <f>+'Ekamut-caxs'!D13</f>
        <v>136383</v>
      </c>
      <c r="E7" s="339">
        <f t="shared" si="0"/>
        <v>38714.100000000006</v>
      </c>
      <c r="F7" s="204"/>
      <c r="G7" s="37"/>
      <c r="H7" s="37"/>
      <c r="I7" s="37"/>
      <c r="J7" s="37"/>
      <c r="K7" s="37"/>
      <c r="L7" s="37"/>
    </row>
    <row r="8" spans="1:12" s="38" customFormat="1" ht="18.75" customHeight="1">
      <c r="A8" s="41">
        <v>2</v>
      </c>
      <c r="B8" s="194" t="str">
        <f>+'Ekamut-caxs'!B14</f>
        <v>Սուբսիդիա ջրամատակարարման գծով</v>
      </c>
      <c r="C8" s="204">
        <v>1.4</v>
      </c>
      <c r="D8" s="205">
        <f>+'Ekamut-caxs'!D14</f>
        <v>1.4</v>
      </c>
      <c r="E8" s="205">
        <f t="shared" si="0"/>
        <v>0</v>
      </c>
      <c r="F8" s="204"/>
      <c r="G8" s="37"/>
      <c r="H8" s="37"/>
      <c r="I8" s="37"/>
      <c r="J8" s="37"/>
      <c r="K8" s="37"/>
      <c r="L8" s="37"/>
    </row>
    <row r="9" spans="1:12" s="38" customFormat="1" ht="37.5" customHeight="1">
      <c r="A9" s="41">
        <v>3</v>
      </c>
      <c r="B9" s="300" t="s">
        <v>170</v>
      </c>
      <c r="C9" s="204">
        <v>2832.5</v>
      </c>
      <c r="D9" s="205">
        <f>+'Ekamut-caxs'!D15</f>
        <v>2832.5</v>
      </c>
      <c r="E9" s="205">
        <f>D9-C9</f>
        <v>0</v>
      </c>
      <c r="F9" s="204"/>
      <c r="G9" s="37"/>
      <c r="H9" s="37"/>
      <c r="I9" s="37"/>
      <c r="J9" s="37"/>
      <c r="K9" s="37"/>
      <c r="L9" s="37"/>
    </row>
    <row r="10" spans="1:12" s="38" customFormat="1" ht="21.75" customHeight="1">
      <c r="A10" s="41">
        <v>4</v>
      </c>
      <c r="B10" s="300" t="s">
        <v>211</v>
      </c>
      <c r="C10" s="204">
        <v>1290.9000000000001</v>
      </c>
      <c r="D10" s="205">
        <f>+'Ekamut-caxs'!D16</f>
        <v>2429</v>
      </c>
      <c r="E10" s="205">
        <f>D10-C10</f>
        <v>1138.0999999999999</v>
      </c>
      <c r="F10" s="204"/>
      <c r="G10" s="37"/>
      <c r="H10" s="37"/>
      <c r="I10" s="37"/>
      <c r="J10" s="37"/>
      <c r="K10" s="37"/>
      <c r="L10" s="37"/>
    </row>
    <row r="11" spans="1:12" s="38" customFormat="1" ht="39" customHeight="1">
      <c r="A11" s="41">
        <v>5</v>
      </c>
      <c r="B11" s="207" t="str">
        <f>+'Ekamut-caxs'!B17</f>
        <v>Վճարովի ծառայություններից (գեղագիտական ուսուցում)</v>
      </c>
      <c r="C11" s="204">
        <v>8444.2000000000007</v>
      </c>
      <c r="D11" s="205">
        <f>+'Ekamut-caxs'!D17</f>
        <v>8000</v>
      </c>
      <c r="E11" s="205">
        <f t="shared" ref="E11:E17" si="1">D11-C11</f>
        <v>-444.20000000000073</v>
      </c>
      <c r="F11" s="204"/>
      <c r="G11" s="37"/>
      <c r="H11" s="37"/>
      <c r="I11" s="37"/>
      <c r="J11" s="37"/>
      <c r="K11" s="37"/>
      <c r="L11" s="37"/>
    </row>
    <row r="12" spans="1:12" s="38" customFormat="1" ht="18.75" hidden="1" customHeight="1">
      <c r="A12" s="41">
        <v>6</v>
      </c>
      <c r="B12" s="194" t="s">
        <v>45</v>
      </c>
      <c r="C12" s="206"/>
      <c r="D12" s="205">
        <f>+'Ekamut-caxs'!D18</f>
        <v>0</v>
      </c>
      <c r="E12" s="205">
        <f t="shared" si="1"/>
        <v>0</v>
      </c>
      <c r="F12" s="204"/>
      <c r="G12" s="37"/>
      <c r="H12" s="37"/>
      <c r="I12" s="37"/>
      <c r="J12" s="37"/>
      <c r="K12" s="37"/>
      <c r="L12" s="37"/>
    </row>
    <row r="13" spans="1:12" s="38" customFormat="1" ht="18.75" hidden="1" customHeight="1">
      <c r="A13" s="41">
        <v>7</v>
      </c>
      <c r="B13" s="194" t="s">
        <v>55</v>
      </c>
      <c r="C13" s="206"/>
      <c r="D13" s="205">
        <f>+'Ekamut-caxs'!D19</f>
        <v>0</v>
      </c>
      <c r="E13" s="205">
        <f t="shared" si="1"/>
        <v>0</v>
      </c>
      <c r="F13" s="204"/>
      <c r="G13" s="37"/>
      <c r="H13" s="37"/>
      <c r="I13" s="37"/>
      <c r="J13" s="37"/>
      <c r="K13" s="37"/>
      <c r="L13" s="37"/>
    </row>
    <row r="14" spans="1:12" s="38" customFormat="1" ht="18.75" hidden="1" customHeight="1">
      <c r="A14" s="41">
        <v>8</v>
      </c>
      <c r="B14" s="17" t="s">
        <v>169</v>
      </c>
      <c r="C14" s="206"/>
      <c r="D14" s="205">
        <f>+'Ekamut-caxs'!D20</f>
        <v>0</v>
      </c>
      <c r="E14" s="205">
        <f t="shared" si="1"/>
        <v>0</v>
      </c>
      <c r="F14" s="204"/>
      <c r="G14" s="37"/>
      <c r="H14" s="37"/>
      <c r="I14" s="37"/>
      <c r="J14" s="37"/>
      <c r="K14" s="37"/>
      <c r="L14" s="37"/>
    </row>
    <row r="15" spans="1:12" s="38" customFormat="1" ht="39" hidden="1" customHeight="1">
      <c r="A15" s="41">
        <v>9</v>
      </c>
      <c r="B15" s="348" t="s">
        <v>214</v>
      </c>
      <c r="C15" s="206"/>
      <c r="D15" s="205">
        <f>+'Ekamut-caxs'!D21</f>
        <v>0</v>
      </c>
      <c r="E15" s="205">
        <f t="shared" si="1"/>
        <v>0</v>
      </c>
      <c r="F15" s="204"/>
      <c r="G15" s="37"/>
      <c r="H15" s="37"/>
      <c r="I15" s="37"/>
      <c r="J15" s="37"/>
      <c r="K15" s="37"/>
      <c r="L15" s="37"/>
    </row>
    <row r="16" spans="1:12" s="38" customFormat="1" ht="18.75" hidden="1" customHeight="1">
      <c r="A16" s="41">
        <v>9.1</v>
      </c>
      <c r="B16" s="348"/>
      <c r="C16" s="206"/>
      <c r="D16" s="205">
        <f>+'Ekamut-caxs'!D22</f>
        <v>0</v>
      </c>
      <c r="E16" s="205">
        <f t="shared" si="1"/>
        <v>0</v>
      </c>
      <c r="F16" s="204"/>
      <c r="G16" s="37"/>
      <c r="H16" s="37"/>
      <c r="I16" s="37"/>
      <c r="J16" s="37"/>
      <c r="K16" s="37"/>
      <c r="L16" s="37"/>
    </row>
    <row r="17" spans="1:12" s="38" customFormat="1" ht="19.5" hidden="1" customHeight="1">
      <c r="A17" s="41">
        <v>9.1999999999999993</v>
      </c>
      <c r="B17" s="348"/>
      <c r="C17" s="206"/>
      <c r="D17" s="205">
        <f>+'Ekamut-caxs'!D23</f>
        <v>0</v>
      </c>
      <c r="E17" s="205">
        <f t="shared" si="1"/>
        <v>0</v>
      </c>
      <c r="F17" s="204"/>
      <c r="G17" s="37"/>
      <c r="H17" s="37"/>
      <c r="I17" s="37"/>
      <c r="J17" s="37"/>
      <c r="K17" s="37"/>
      <c r="L17" s="37"/>
    </row>
    <row r="18" spans="1:12" s="38" customFormat="1" ht="18.75" customHeight="1">
      <c r="A18" s="41">
        <v>6</v>
      </c>
      <c r="B18" s="207" t="s">
        <v>112</v>
      </c>
      <c r="C18" s="208">
        <f>SUM(C19:C20)</f>
        <v>2630.3</v>
      </c>
      <c r="D18" s="205">
        <f>+'Ekamut-caxs'!D24</f>
        <v>2665</v>
      </c>
      <c r="E18" s="205">
        <f t="shared" si="0"/>
        <v>34.699999999999818</v>
      </c>
      <c r="F18" s="204"/>
      <c r="G18" s="37"/>
      <c r="H18" s="37"/>
      <c r="I18" s="37"/>
      <c r="J18" s="37"/>
      <c r="K18" s="37"/>
      <c r="L18" s="37"/>
    </row>
    <row r="19" spans="1:12" ht="18.75" hidden="1" customHeight="1">
      <c r="A19" s="349">
        <v>6.1</v>
      </c>
      <c r="B19" s="24" t="s">
        <v>64</v>
      </c>
      <c r="C19" s="180"/>
      <c r="D19" s="181">
        <f>+'Ekamut-caxs'!D25</f>
        <v>0</v>
      </c>
      <c r="E19" s="181">
        <f t="shared" si="0"/>
        <v>0</v>
      </c>
      <c r="F19" s="182"/>
    </row>
    <row r="20" spans="1:12" ht="18.75" customHeight="1">
      <c r="A20" s="41">
        <v>6.2</v>
      </c>
      <c r="B20" s="24" t="s">
        <v>65</v>
      </c>
      <c r="C20" s="180">
        <v>2630.3</v>
      </c>
      <c r="D20" s="181">
        <f>+'Ekamut-caxs'!D26</f>
        <v>2665</v>
      </c>
      <c r="E20" s="181">
        <f t="shared" si="0"/>
        <v>34.699999999999818</v>
      </c>
      <c r="F20" s="182"/>
    </row>
    <row r="21" spans="1:12" s="38" customFormat="1" ht="18.75" hidden="1" customHeight="1">
      <c r="A21" s="41">
        <v>11</v>
      </c>
      <c r="B21" s="196" t="s">
        <v>8</v>
      </c>
      <c r="C21" s="206"/>
      <c r="D21" s="205">
        <f>+'Ekamut-caxs'!D27</f>
        <v>0</v>
      </c>
      <c r="E21" s="205">
        <f t="shared" si="0"/>
        <v>0</v>
      </c>
      <c r="F21" s="204"/>
      <c r="G21" s="37"/>
      <c r="H21" s="37"/>
      <c r="I21" s="37"/>
      <c r="J21" s="37"/>
      <c r="K21" s="37"/>
      <c r="L21" s="37"/>
    </row>
    <row r="22" spans="1:12" s="38" customFormat="1" ht="18.75" customHeight="1">
      <c r="A22" s="42">
        <v>7</v>
      </c>
      <c r="B22" s="197" t="s">
        <v>281</v>
      </c>
      <c r="C22" s="206">
        <v>149.30000000000001</v>
      </c>
      <c r="D22" s="204">
        <f>+'Ekamut-caxs'!D28</f>
        <v>0</v>
      </c>
      <c r="E22" s="204">
        <f>D22-C22</f>
        <v>-149.30000000000001</v>
      </c>
      <c r="F22" s="204"/>
      <c r="G22" s="37"/>
      <c r="H22" s="37"/>
      <c r="I22" s="37"/>
      <c r="J22" s="37"/>
      <c r="K22" s="37"/>
      <c r="L22" s="37"/>
    </row>
    <row r="23" spans="1:12" s="38" customFormat="1" ht="18.75" hidden="1" customHeight="1">
      <c r="A23" s="41">
        <v>13</v>
      </c>
      <c r="B23" s="197"/>
      <c r="C23" s="206"/>
      <c r="D23" s="204">
        <f>+'Ekamut-caxs'!D29</f>
        <v>0</v>
      </c>
      <c r="E23" s="204">
        <f>D23-C23</f>
        <v>0</v>
      </c>
      <c r="F23" s="204"/>
      <c r="G23" s="37"/>
      <c r="H23" s="37"/>
      <c r="I23" s="37"/>
      <c r="J23" s="37"/>
      <c r="K23" s="37"/>
      <c r="L23" s="37"/>
    </row>
    <row r="24" spans="1:12" s="17" customFormat="1" ht="29.25" customHeight="1">
      <c r="A24" s="43" t="s">
        <v>9</v>
      </c>
      <c r="B24" s="40" t="s">
        <v>115</v>
      </c>
      <c r="C24" s="214">
        <f>SUM(C25,C29:C34,C35:C60,C62:C63)</f>
        <v>113017.49999999997</v>
      </c>
      <c r="D24" s="214">
        <f>SUM(D25,D29:D34,D35:D60,D62:D63)</f>
        <v>152310.9</v>
      </c>
      <c r="E24" s="338">
        <f t="shared" si="0"/>
        <v>39293.400000000023</v>
      </c>
      <c r="F24" s="237"/>
      <c r="G24" s="16"/>
      <c r="H24" s="16"/>
      <c r="I24" s="16"/>
      <c r="J24" s="16"/>
      <c r="K24" s="16"/>
      <c r="L24" s="16"/>
    </row>
    <row r="25" spans="1:12" s="38" customFormat="1" ht="21" customHeight="1">
      <c r="A25" s="41">
        <v>1</v>
      </c>
      <c r="B25" s="198" t="s">
        <v>10</v>
      </c>
      <c r="C25" s="206">
        <v>105296.4</v>
      </c>
      <c r="D25" s="208">
        <f>+'Ekamut-caxs'!D33</f>
        <v>140276.20000000001</v>
      </c>
      <c r="E25" s="205">
        <f t="shared" si="0"/>
        <v>34979.800000000017</v>
      </c>
      <c r="F25" s="204"/>
      <c r="G25" s="37"/>
      <c r="H25" s="37"/>
      <c r="I25" s="37"/>
      <c r="J25" s="37"/>
      <c r="K25" s="37"/>
      <c r="L25" s="37"/>
    </row>
    <row r="26" spans="1:12" s="408" customFormat="1" ht="18" customHeight="1">
      <c r="A26" s="415">
        <v>1.1000000000000001</v>
      </c>
      <c r="B26" s="416" t="s">
        <v>108</v>
      </c>
      <c r="C26" s="417">
        <v>5258.6</v>
      </c>
      <c r="D26" s="418">
        <f>+'Ekamut-caxs'!D34</f>
        <v>6400</v>
      </c>
      <c r="E26" s="419">
        <f>D26-C26</f>
        <v>1141.3999999999996</v>
      </c>
      <c r="F26" s="420"/>
      <c r="G26" s="421"/>
      <c r="H26" s="421"/>
      <c r="I26" s="421"/>
      <c r="J26" s="421"/>
      <c r="K26" s="421"/>
      <c r="L26" s="421"/>
    </row>
    <row r="27" spans="1:12" s="408" customFormat="1" ht="18" customHeight="1">
      <c r="A27" s="415">
        <v>1.2</v>
      </c>
      <c r="B27" s="416" t="s">
        <v>11</v>
      </c>
      <c r="C27" s="417">
        <v>5829.7</v>
      </c>
      <c r="D27" s="418">
        <f>+'Ekamut-caxs'!D35</f>
        <v>3000</v>
      </c>
      <c r="E27" s="419">
        <f>D27-C27</f>
        <v>-2829.7</v>
      </c>
      <c r="F27" s="420"/>
      <c r="G27" s="421"/>
      <c r="H27" s="421"/>
      <c r="I27" s="421"/>
      <c r="J27" s="421"/>
      <c r="K27" s="421"/>
      <c r="L27" s="421"/>
    </row>
    <row r="28" spans="1:12" s="408" customFormat="1" ht="18" customHeight="1">
      <c r="A28" s="415">
        <v>1.3</v>
      </c>
      <c r="B28" s="416" t="str">
        <f>+'Ekamut-caxs'!B36</f>
        <v>կամավոր ատեստավորման գծով լրավճար</v>
      </c>
      <c r="C28" s="417">
        <v>1290.9000000000001</v>
      </c>
      <c r="D28" s="418">
        <f>+'Ekamut-caxs'!D36</f>
        <v>2429</v>
      </c>
      <c r="E28" s="419">
        <f>D28-C28</f>
        <v>1138.0999999999999</v>
      </c>
      <c r="F28" s="420"/>
      <c r="G28" s="421"/>
      <c r="H28" s="421"/>
      <c r="I28" s="421"/>
      <c r="J28" s="421"/>
      <c r="K28" s="421"/>
      <c r="L28" s="421"/>
    </row>
    <row r="29" spans="1:12" s="38" customFormat="1" ht="21" customHeight="1">
      <c r="A29" s="41">
        <v>2</v>
      </c>
      <c r="B29" s="194" t="s">
        <v>13</v>
      </c>
      <c r="C29" s="206">
        <v>897</v>
      </c>
      <c r="D29" s="208">
        <f>+'Ekamut-caxs'!D37</f>
        <v>897</v>
      </c>
      <c r="E29" s="205">
        <f t="shared" si="0"/>
        <v>0</v>
      </c>
      <c r="F29" s="204"/>
      <c r="G29" s="37"/>
      <c r="H29" s="37"/>
      <c r="I29" s="37"/>
      <c r="J29" s="37"/>
      <c r="K29" s="37"/>
      <c r="L29" s="37"/>
    </row>
    <row r="30" spans="1:12" s="38" customFormat="1" ht="21" customHeight="1">
      <c r="A30" s="41">
        <v>3</v>
      </c>
      <c r="B30" s="194" t="s">
        <v>12</v>
      </c>
      <c r="C30" s="206">
        <v>457.3</v>
      </c>
      <c r="D30" s="208">
        <f>+'Ekamut-caxs'!D38</f>
        <v>473</v>
      </c>
      <c r="E30" s="205">
        <f t="shared" si="0"/>
        <v>15.699999999999989</v>
      </c>
      <c r="F30" s="204"/>
      <c r="G30" s="37"/>
      <c r="H30" s="37"/>
      <c r="I30" s="37"/>
      <c r="J30" s="37"/>
      <c r="K30" s="37"/>
      <c r="L30" s="37"/>
    </row>
    <row r="31" spans="1:12" s="38" customFormat="1" ht="21" customHeight="1">
      <c r="A31" s="41">
        <v>4</v>
      </c>
      <c r="B31" s="194" t="s">
        <v>14</v>
      </c>
      <c r="C31" s="206">
        <v>51.4</v>
      </c>
      <c r="D31" s="208">
        <f>+'Ekamut-caxs'!D39</f>
        <v>51.9</v>
      </c>
      <c r="E31" s="205">
        <f t="shared" si="0"/>
        <v>0.5</v>
      </c>
      <c r="F31" s="204"/>
      <c r="G31" s="37"/>
      <c r="H31" s="37"/>
      <c r="I31" s="37"/>
      <c r="J31" s="37"/>
      <c r="K31" s="37"/>
      <c r="L31" s="37"/>
    </row>
    <row r="32" spans="1:12" s="38" customFormat="1" ht="21" customHeight="1">
      <c r="A32" s="41">
        <v>5</v>
      </c>
      <c r="B32" s="194" t="s">
        <v>15</v>
      </c>
      <c r="C32" s="206">
        <v>32.9</v>
      </c>
      <c r="D32" s="208">
        <f>+'Ekamut-caxs'!D40</f>
        <v>36</v>
      </c>
      <c r="E32" s="205">
        <f t="shared" si="0"/>
        <v>3.1000000000000014</v>
      </c>
      <c r="F32" s="204"/>
      <c r="G32" s="37"/>
      <c r="H32" s="37"/>
      <c r="I32" s="37"/>
      <c r="J32" s="37"/>
      <c r="K32" s="37"/>
      <c r="L32" s="37"/>
    </row>
    <row r="33" spans="1:12" s="38" customFormat="1" ht="21" hidden="1" customHeight="1">
      <c r="A33" s="41">
        <v>6</v>
      </c>
      <c r="B33" s="194" t="s">
        <v>16</v>
      </c>
      <c r="C33" s="206"/>
      <c r="D33" s="208">
        <f>+'Ekamut-caxs'!D41</f>
        <v>0</v>
      </c>
      <c r="E33" s="205">
        <f t="shared" si="0"/>
        <v>0</v>
      </c>
      <c r="F33" s="204"/>
      <c r="G33" s="37"/>
      <c r="H33" s="37"/>
      <c r="I33" s="37"/>
      <c r="J33" s="37"/>
      <c r="K33" s="37"/>
      <c r="L33" s="37"/>
    </row>
    <row r="34" spans="1:12" s="38" customFormat="1" ht="21" customHeight="1">
      <c r="A34" s="41">
        <v>7</v>
      </c>
      <c r="B34" s="194" t="s">
        <v>241</v>
      </c>
      <c r="C34" s="208">
        <v>343.5</v>
      </c>
      <c r="D34" s="208">
        <f>+'Ekamut-caxs'!D42</f>
        <v>355</v>
      </c>
      <c r="E34" s="205">
        <f t="shared" si="0"/>
        <v>11.5</v>
      </c>
      <c r="F34" s="204"/>
      <c r="G34" s="37"/>
      <c r="H34" s="37"/>
      <c r="I34" s="37"/>
      <c r="J34" s="37"/>
      <c r="K34" s="37"/>
      <c r="L34" s="37"/>
    </row>
    <row r="35" spans="1:12" s="38" customFormat="1" ht="21" customHeight="1">
      <c r="A35" s="41">
        <v>8</v>
      </c>
      <c r="B35" s="194" t="s">
        <v>17</v>
      </c>
      <c r="C35" s="206">
        <v>10</v>
      </c>
      <c r="D35" s="208">
        <f>+'Ekamut-caxs'!D43</f>
        <v>20</v>
      </c>
      <c r="E35" s="205">
        <f t="shared" si="0"/>
        <v>10</v>
      </c>
      <c r="F35" s="204"/>
      <c r="G35" s="37"/>
      <c r="H35" s="37"/>
      <c r="I35" s="37"/>
      <c r="J35" s="37"/>
      <c r="K35" s="37"/>
      <c r="L35" s="37"/>
    </row>
    <row r="36" spans="1:12" s="38" customFormat="1" ht="21" customHeight="1">
      <c r="A36" s="41">
        <v>9</v>
      </c>
      <c r="B36" s="398" t="s">
        <v>242</v>
      </c>
      <c r="C36" s="504">
        <v>985.2</v>
      </c>
      <c r="D36" s="208">
        <f>+'Ekamut-caxs'!D44</f>
        <v>990</v>
      </c>
      <c r="E36" s="205">
        <f t="shared" si="0"/>
        <v>4.7999999999999545</v>
      </c>
      <c r="F36" s="204"/>
      <c r="G36" s="37"/>
      <c r="H36" s="37"/>
      <c r="I36" s="37"/>
      <c r="J36" s="37"/>
      <c r="K36" s="37"/>
      <c r="L36" s="37"/>
    </row>
    <row r="37" spans="1:12" s="38" customFormat="1" ht="21" customHeight="1">
      <c r="A37" s="41">
        <v>10</v>
      </c>
      <c r="B37" s="199" t="s">
        <v>66</v>
      </c>
      <c r="C37" s="206">
        <v>416.9</v>
      </c>
      <c r="D37" s="208">
        <f>+'Ekamut-caxs'!D45</f>
        <v>800</v>
      </c>
      <c r="E37" s="205">
        <f t="shared" si="0"/>
        <v>383.1</v>
      </c>
      <c r="F37" s="204"/>
      <c r="G37" s="37"/>
      <c r="H37" s="37"/>
      <c r="I37" s="37"/>
      <c r="J37" s="37"/>
      <c r="K37" s="37"/>
      <c r="L37" s="37"/>
    </row>
    <row r="38" spans="1:12" s="38" customFormat="1" ht="21" customHeight="1">
      <c r="A38" s="41">
        <v>11</v>
      </c>
      <c r="B38" s="194" t="s">
        <v>40</v>
      </c>
      <c r="C38" s="206">
        <v>188</v>
      </c>
      <c r="D38" s="208">
        <f>+'Ekamut-caxs'!D46</f>
        <v>600</v>
      </c>
      <c r="E38" s="205">
        <f t="shared" si="0"/>
        <v>412</v>
      </c>
      <c r="F38" s="204"/>
      <c r="G38" s="37"/>
      <c r="H38" s="37"/>
      <c r="I38" s="37"/>
      <c r="J38" s="37"/>
      <c r="K38" s="37"/>
      <c r="L38" s="37"/>
    </row>
    <row r="39" spans="1:12" s="38" customFormat="1" ht="21" customHeight="1">
      <c r="A39" s="41">
        <v>12</v>
      </c>
      <c r="B39" s="194" t="s">
        <v>109</v>
      </c>
      <c r="C39" s="206">
        <v>48.9</v>
      </c>
      <c r="D39" s="208">
        <f>+'Ekamut-caxs'!D47</f>
        <v>100</v>
      </c>
      <c r="E39" s="205">
        <f>D39-C39</f>
        <v>51.1</v>
      </c>
      <c r="F39" s="204"/>
      <c r="G39" s="37"/>
      <c r="H39" s="37"/>
      <c r="I39" s="37"/>
      <c r="J39" s="37"/>
      <c r="K39" s="37"/>
      <c r="L39" s="37"/>
    </row>
    <row r="40" spans="1:12" s="38" customFormat="1" ht="20.25" customHeight="1">
      <c r="A40" s="41">
        <v>13</v>
      </c>
      <c r="B40" s="194" t="s">
        <v>110</v>
      </c>
      <c r="C40" s="206">
        <v>157.5</v>
      </c>
      <c r="D40" s="208">
        <f>+'Ekamut-caxs'!D48</f>
        <v>250</v>
      </c>
      <c r="E40" s="205">
        <f t="shared" si="0"/>
        <v>92.5</v>
      </c>
      <c r="F40" s="204"/>
      <c r="G40" s="37"/>
      <c r="H40" s="37"/>
      <c r="I40" s="37"/>
      <c r="J40" s="37"/>
      <c r="K40" s="37"/>
      <c r="L40" s="37"/>
    </row>
    <row r="41" spans="1:12" s="38" customFormat="1" ht="21" customHeight="1">
      <c r="A41" s="41">
        <v>14</v>
      </c>
      <c r="B41" s="194" t="s">
        <v>18</v>
      </c>
      <c r="C41" s="204">
        <v>570.20000000000005</v>
      </c>
      <c r="D41" s="208">
        <f>+'Ekamut-caxs'!D49</f>
        <v>700</v>
      </c>
      <c r="E41" s="205">
        <f t="shared" si="0"/>
        <v>129.79999999999995</v>
      </c>
      <c r="F41" s="204"/>
      <c r="G41" s="37"/>
      <c r="H41" s="37"/>
      <c r="I41" s="37"/>
      <c r="J41" s="37"/>
      <c r="K41" s="37"/>
      <c r="L41" s="37"/>
    </row>
    <row r="42" spans="1:12" s="38" customFormat="1" ht="21" customHeight="1">
      <c r="A42" s="41">
        <v>15</v>
      </c>
      <c r="B42" s="194" t="s">
        <v>19</v>
      </c>
      <c r="C42" s="204">
        <v>69.2</v>
      </c>
      <c r="D42" s="208">
        <f>+'Ekamut-caxs'!D50</f>
        <v>100</v>
      </c>
      <c r="E42" s="205">
        <f>D42-C42</f>
        <v>30.799999999999997</v>
      </c>
      <c r="F42" s="204"/>
      <c r="G42" s="37"/>
      <c r="H42" s="37"/>
      <c r="I42" s="37"/>
      <c r="J42" s="37"/>
      <c r="K42" s="37"/>
      <c r="L42" s="37"/>
    </row>
    <row r="43" spans="1:12" s="38" customFormat="1" ht="21" hidden="1" customHeight="1">
      <c r="A43" s="41">
        <v>16</v>
      </c>
      <c r="B43" s="194" t="s">
        <v>59</v>
      </c>
      <c r="C43" s="204"/>
      <c r="D43" s="208">
        <f>+'Ekamut-caxs'!D51</f>
        <v>0</v>
      </c>
      <c r="E43" s="205">
        <f>D43-C43</f>
        <v>0</v>
      </c>
      <c r="F43" s="204"/>
      <c r="G43" s="37"/>
      <c r="H43" s="37"/>
      <c r="I43" s="37"/>
      <c r="J43" s="37"/>
      <c r="K43" s="37"/>
      <c r="L43" s="37"/>
    </row>
    <row r="44" spans="1:12" s="38" customFormat="1" ht="21" hidden="1" customHeight="1">
      <c r="A44" s="41">
        <v>17</v>
      </c>
      <c r="B44" s="194" t="s">
        <v>46</v>
      </c>
      <c r="C44" s="204"/>
      <c r="D44" s="208">
        <f>+'Ekamut-caxs'!D52</f>
        <v>0</v>
      </c>
      <c r="E44" s="205">
        <f>D44-C44</f>
        <v>0</v>
      </c>
      <c r="F44" s="204"/>
      <c r="G44" s="37"/>
      <c r="H44" s="37"/>
      <c r="I44" s="37"/>
      <c r="J44" s="37"/>
      <c r="K44" s="37"/>
      <c r="L44" s="37"/>
    </row>
    <row r="45" spans="1:12" s="38" customFormat="1" ht="21" customHeight="1">
      <c r="A45" s="41">
        <v>18</v>
      </c>
      <c r="B45" s="194" t="s">
        <v>37</v>
      </c>
      <c r="C45" s="206">
        <v>60</v>
      </c>
      <c r="D45" s="208">
        <f>+'Ekamut-caxs'!D53</f>
        <v>250</v>
      </c>
      <c r="E45" s="205">
        <f t="shared" si="0"/>
        <v>190</v>
      </c>
      <c r="F45" s="204"/>
      <c r="G45" s="37"/>
      <c r="H45" s="37"/>
      <c r="I45" s="37"/>
      <c r="J45" s="37"/>
      <c r="K45" s="37"/>
      <c r="L45" s="37"/>
    </row>
    <row r="46" spans="1:12" s="38" customFormat="1" ht="21" customHeight="1">
      <c r="A46" s="41">
        <v>19</v>
      </c>
      <c r="B46" s="207" t="s">
        <v>67</v>
      </c>
      <c r="C46" s="206">
        <v>75.8</v>
      </c>
      <c r="D46" s="208">
        <f>+'Ekamut-caxs'!D54</f>
        <v>180</v>
      </c>
      <c r="E46" s="205">
        <f t="shared" si="0"/>
        <v>104.2</v>
      </c>
      <c r="F46" s="204"/>
      <c r="G46" s="37"/>
      <c r="H46" s="37"/>
      <c r="I46" s="37"/>
      <c r="J46" s="37"/>
      <c r="K46" s="37"/>
      <c r="L46" s="37"/>
    </row>
    <row r="47" spans="1:12" s="38" customFormat="1" ht="21.75" customHeight="1">
      <c r="A47" s="41">
        <v>20</v>
      </c>
      <c r="B47" s="207" t="s">
        <v>68</v>
      </c>
      <c r="C47" s="204">
        <v>107</v>
      </c>
      <c r="D47" s="208">
        <f>+'Ekamut-caxs'!D55</f>
        <v>117</v>
      </c>
      <c r="E47" s="205">
        <f t="shared" si="0"/>
        <v>10</v>
      </c>
      <c r="F47" s="204"/>
      <c r="G47" s="37"/>
      <c r="H47" s="37"/>
      <c r="I47" s="37"/>
      <c r="J47" s="37"/>
      <c r="K47" s="37"/>
      <c r="L47" s="37"/>
    </row>
    <row r="48" spans="1:12" s="38" customFormat="1" ht="23.25" customHeight="1">
      <c r="A48" s="41">
        <v>21</v>
      </c>
      <c r="B48" s="194" t="s">
        <v>38</v>
      </c>
      <c r="C48" s="204">
        <v>6</v>
      </c>
      <c r="D48" s="208">
        <f>+'Ekamut-caxs'!D56</f>
        <v>6</v>
      </c>
      <c r="E48" s="205">
        <f t="shared" ref="E48:E63" si="2">D48-C48</f>
        <v>0</v>
      </c>
      <c r="F48" s="204"/>
      <c r="G48" s="37"/>
      <c r="H48" s="37"/>
      <c r="I48" s="37"/>
      <c r="J48" s="37"/>
      <c r="K48" s="37"/>
      <c r="L48" s="37"/>
    </row>
    <row r="49" spans="1:12" s="38" customFormat="1" ht="21" hidden="1" customHeight="1">
      <c r="A49" s="41">
        <v>22</v>
      </c>
      <c r="B49" s="194" t="s">
        <v>111</v>
      </c>
      <c r="C49" s="204"/>
      <c r="D49" s="208">
        <f>+'Ekamut-caxs'!D57</f>
        <v>0</v>
      </c>
      <c r="E49" s="205">
        <f t="shared" si="2"/>
        <v>0</v>
      </c>
      <c r="F49" s="204"/>
      <c r="G49" s="37"/>
      <c r="H49" s="37"/>
      <c r="I49" s="37"/>
      <c r="J49" s="37"/>
      <c r="K49" s="37"/>
      <c r="L49" s="37"/>
    </row>
    <row r="50" spans="1:12" s="38" customFormat="1" ht="21" customHeight="1">
      <c r="A50" s="41">
        <v>23</v>
      </c>
      <c r="B50" s="194" t="s">
        <v>39</v>
      </c>
      <c r="C50" s="204">
        <v>90</v>
      </c>
      <c r="D50" s="208">
        <f>+'Ekamut-caxs'!D58</f>
        <v>90</v>
      </c>
      <c r="E50" s="205">
        <f t="shared" si="2"/>
        <v>0</v>
      </c>
      <c r="F50" s="204"/>
      <c r="G50" s="37"/>
      <c r="H50" s="37"/>
      <c r="I50" s="37"/>
      <c r="J50" s="37"/>
      <c r="K50" s="37"/>
      <c r="L50" s="37"/>
    </row>
    <row r="51" spans="1:12" s="38" customFormat="1" ht="20.25" customHeight="1">
      <c r="A51" s="41">
        <v>24</v>
      </c>
      <c r="B51" s="194" t="s">
        <v>56</v>
      </c>
      <c r="C51" s="204"/>
      <c r="D51" s="208">
        <f>+'Ekamut-caxs'!D59</f>
        <v>300</v>
      </c>
      <c r="E51" s="205">
        <f t="shared" si="2"/>
        <v>300</v>
      </c>
      <c r="F51" s="204"/>
      <c r="G51" s="37"/>
      <c r="H51" s="37"/>
      <c r="I51" s="37"/>
      <c r="J51" s="37"/>
      <c r="K51" s="37"/>
      <c r="L51" s="37"/>
    </row>
    <row r="52" spans="1:12" s="38" customFormat="1" ht="20.25" customHeight="1">
      <c r="A52" s="41">
        <v>25</v>
      </c>
      <c r="B52" s="207" t="s">
        <v>243</v>
      </c>
      <c r="C52" s="424"/>
      <c r="D52" s="208">
        <f>+'Ekamut-caxs'!D60</f>
        <v>500</v>
      </c>
      <c r="E52" s="205">
        <f>D52-C52</f>
        <v>500</v>
      </c>
      <c r="F52" s="204"/>
      <c r="G52" s="37"/>
      <c r="H52" s="37"/>
      <c r="I52" s="37"/>
      <c r="J52" s="37"/>
      <c r="K52" s="37"/>
      <c r="L52" s="37"/>
    </row>
    <row r="53" spans="1:12" s="38" customFormat="1" ht="18" customHeight="1">
      <c r="A53" s="41">
        <v>26</v>
      </c>
      <c r="B53" s="194" t="s">
        <v>206</v>
      </c>
      <c r="C53" s="204"/>
      <c r="D53" s="208">
        <f>+'Ekamut-caxs'!D61</f>
        <v>150</v>
      </c>
      <c r="E53" s="205">
        <f t="shared" si="2"/>
        <v>150</v>
      </c>
      <c r="F53" s="204"/>
      <c r="G53" s="37"/>
      <c r="H53" s="37"/>
      <c r="I53" s="37"/>
      <c r="J53" s="37"/>
      <c r="K53" s="37"/>
      <c r="L53" s="37"/>
    </row>
    <row r="54" spans="1:12" s="38" customFormat="1" ht="18" customHeight="1">
      <c r="A54" s="41">
        <v>27</v>
      </c>
      <c r="B54" s="198" t="s">
        <v>270</v>
      </c>
      <c r="C54" s="204">
        <v>46</v>
      </c>
      <c r="D54" s="208">
        <f>+'Ekamut-caxs'!D62</f>
        <v>200</v>
      </c>
      <c r="E54" s="204">
        <f>D54-C54</f>
        <v>154</v>
      </c>
      <c r="F54" s="204"/>
      <c r="G54" s="37"/>
      <c r="H54" s="37"/>
      <c r="I54" s="37"/>
      <c r="J54" s="37"/>
      <c r="K54" s="37"/>
      <c r="L54" s="37"/>
    </row>
    <row r="55" spans="1:12" s="38" customFormat="1" ht="18" customHeight="1">
      <c r="A55" s="41">
        <v>28</v>
      </c>
      <c r="B55" s="198" t="s">
        <v>271</v>
      </c>
      <c r="C55" s="204">
        <v>30</v>
      </c>
      <c r="D55" s="208">
        <f>+'Ekamut-caxs'!D63</f>
        <v>200</v>
      </c>
      <c r="E55" s="204">
        <f t="shared" ref="E55:E59" si="3">D55-C55</f>
        <v>170</v>
      </c>
      <c r="F55" s="204"/>
      <c r="G55" s="37"/>
      <c r="H55" s="37"/>
      <c r="I55" s="37"/>
      <c r="J55" s="37"/>
      <c r="K55" s="37"/>
      <c r="L55" s="37"/>
    </row>
    <row r="56" spans="1:12" s="38" customFormat="1" ht="18" customHeight="1">
      <c r="A56" s="41">
        <v>29</v>
      </c>
      <c r="B56" s="197" t="s">
        <v>272</v>
      </c>
      <c r="C56" s="204">
        <v>100</v>
      </c>
      <c r="D56" s="208">
        <f>+'Ekamut-caxs'!D64</f>
        <v>200</v>
      </c>
      <c r="E56" s="204">
        <f t="shared" si="3"/>
        <v>100</v>
      </c>
      <c r="F56" s="204"/>
      <c r="G56" s="37"/>
      <c r="H56" s="37"/>
      <c r="I56" s="37"/>
      <c r="J56" s="37"/>
      <c r="K56" s="37"/>
      <c r="L56" s="37"/>
    </row>
    <row r="57" spans="1:12" s="38" customFormat="1" ht="18" customHeight="1">
      <c r="A57" s="41">
        <v>30</v>
      </c>
      <c r="B57" s="197" t="s">
        <v>273</v>
      </c>
      <c r="C57" s="204">
        <v>300</v>
      </c>
      <c r="D57" s="208">
        <f>+'Ekamut-caxs'!D65</f>
        <v>450</v>
      </c>
      <c r="E57" s="204">
        <f t="shared" si="3"/>
        <v>150</v>
      </c>
      <c r="F57" s="204"/>
      <c r="G57" s="37"/>
      <c r="H57" s="37"/>
      <c r="I57" s="37"/>
      <c r="J57" s="37"/>
      <c r="K57" s="37"/>
      <c r="L57" s="37"/>
    </row>
    <row r="58" spans="1:12" s="38" customFormat="1" ht="18" customHeight="1">
      <c r="A58" s="41">
        <v>31</v>
      </c>
      <c r="B58" s="197" t="s">
        <v>274</v>
      </c>
      <c r="C58" s="204">
        <v>0</v>
      </c>
      <c r="D58" s="208">
        <f>+'Ekamut-caxs'!D66</f>
        <v>400</v>
      </c>
      <c r="E58" s="204">
        <f t="shared" si="3"/>
        <v>400</v>
      </c>
      <c r="F58" s="204"/>
      <c r="G58" s="37"/>
      <c r="H58" s="37"/>
      <c r="I58" s="37"/>
      <c r="J58" s="37"/>
      <c r="K58" s="37"/>
      <c r="L58" s="37"/>
    </row>
    <row r="59" spans="1:12" s="38" customFormat="1" ht="18" customHeight="1">
      <c r="A59" s="41">
        <v>32</v>
      </c>
      <c r="B59" s="197" t="s">
        <v>280</v>
      </c>
      <c r="C59" s="204">
        <v>48</v>
      </c>
      <c r="D59" s="192">
        <v>0</v>
      </c>
      <c r="E59" s="204">
        <f t="shared" si="3"/>
        <v>-48</v>
      </c>
      <c r="F59" s="204"/>
      <c r="G59" s="37"/>
      <c r="H59" s="37"/>
      <c r="I59" s="37"/>
      <c r="J59" s="37"/>
      <c r="K59" s="37"/>
      <c r="L59" s="37"/>
    </row>
    <row r="60" spans="1:12" s="38" customFormat="1" ht="18" customHeight="1">
      <c r="A60" s="41">
        <v>33</v>
      </c>
      <c r="B60" s="235" t="s">
        <v>20</v>
      </c>
      <c r="C60" s="204">
        <f>+C61</f>
        <v>2630.3</v>
      </c>
      <c r="D60" s="208">
        <f>+'Ekamut-caxs'!D68</f>
        <v>3618.8</v>
      </c>
      <c r="E60" s="205">
        <f t="shared" si="2"/>
        <v>988.5</v>
      </c>
      <c r="F60" s="204"/>
      <c r="G60" s="37"/>
      <c r="H60" s="37"/>
      <c r="I60" s="37"/>
      <c r="J60" s="37"/>
      <c r="K60" s="37"/>
      <c r="L60" s="37"/>
    </row>
    <row r="61" spans="1:12" s="397" customFormat="1" ht="18" customHeight="1">
      <c r="A61" s="390">
        <v>33.1</v>
      </c>
      <c r="B61" s="422" t="s">
        <v>69</v>
      </c>
      <c r="C61" s="420">
        <v>2630.3</v>
      </c>
      <c r="D61" s="418">
        <f>+'Ekamut-caxs'!D69</f>
        <v>2665</v>
      </c>
      <c r="E61" s="419">
        <f t="shared" si="2"/>
        <v>34.699999999999818</v>
      </c>
      <c r="F61" s="420"/>
      <c r="G61" s="357"/>
      <c r="H61" s="357"/>
      <c r="I61" s="357"/>
      <c r="J61" s="357"/>
      <c r="K61" s="357"/>
      <c r="L61" s="357"/>
    </row>
    <row r="62" spans="1:12" s="38" customFormat="1" ht="18" hidden="1" customHeight="1">
      <c r="A62" s="41">
        <v>34</v>
      </c>
      <c r="B62" s="207" t="s">
        <v>70</v>
      </c>
      <c r="C62" s="204"/>
      <c r="D62" s="208">
        <f>+'Ekamut-caxs'!D70</f>
        <v>0</v>
      </c>
      <c r="E62" s="205">
        <f t="shared" si="2"/>
        <v>0</v>
      </c>
      <c r="F62" s="204"/>
      <c r="G62" s="37"/>
      <c r="H62" s="37"/>
      <c r="I62" s="37"/>
      <c r="J62" s="37"/>
      <c r="K62" s="37"/>
      <c r="L62" s="37"/>
    </row>
    <row r="63" spans="1:12" s="38" customFormat="1" ht="18" hidden="1" customHeight="1">
      <c r="A63" s="41">
        <v>35</v>
      </c>
      <c r="B63" s="194" t="s">
        <v>60</v>
      </c>
      <c r="C63" s="204"/>
      <c r="D63" s="208">
        <f>+'Ekamut-caxs'!D71</f>
        <v>0</v>
      </c>
      <c r="E63" s="205">
        <f t="shared" si="2"/>
        <v>0</v>
      </c>
      <c r="F63" s="204"/>
      <c r="G63" s="37"/>
      <c r="H63" s="37"/>
      <c r="I63" s="37"/>
      <c r="J63" s="37"/>
      <c r="K63" s="37"/>
      <c r="L63" s="37"/>
    </row>
    <row r="64" spans="1:12" s="26" customFormat="1" ht="18" customHeight="1">
      <c r="A64" s="20"/>
      <c r="B64" s="39" t="s">
        <v>71</v>
      </c>
      <c r="C64" s="213">
        <f>C6-C24</f>
        <v>0</v>
      </c>
      <c r="D64" s="213">
        <f>D6-D24</f>
        <v>0</v>
      </c>
      <c r="E64" s="213">
        <f t="shared" si="0"/>
        <v>0</v>
      </c>
      <c r="F64" s="237"/>
      <c r="G64" s="25"/>
      <c r="H64" s="25"/>
      <c r="I64" s="25"/>
      <c r="J64" s="25"/>
      <c r="K64" s="25"/>
      <c r="L64" s="25"/>
    </row>
    <row r="65" spans="1:12" s="26" customFormat="1" ht="16.5" customHeight="1">
      <c r="A65" s="27"/>
      <c r="C65" s="28"/>
      <c r="D65" s="28"/>
      <c r="E65" s="28"/>
      <c r="F65" s="28"/>
      <c r="G65" s="25"/>
      <c r="H65" s="25"/>
      <c r="I65" s="25"/>
      <c r="J65" s="25"/>
      <c r="K65" s="25"/>
      <c r="L65" s="25"/>
    </row>
    <row r="66" spans="1:12" ht="24.75" customHeight="1">
      <c r="B66" s="29" t="s">
        <v>2</v>
      </c>
      <c r="C66" s="18"/>
      <c r="D66" s="603" t="str">
        <f>+'Ekamut-caxs'!C74</f>
        <v>Ա.Մուրադյան</v>
      </c>
      <c r="E66" s="603"/>
      <c r="F66" s="94"/>
    </row>
    <row r="67" spans="1:12" ht="9.75" customHeight="1">
      <c r="B67" s="30"/>
      <c r="D67" s="602" t="s">
        <v>5</v>
      </c>
      <c r="E67" s="602"/>
      <c r="F67" s="233"/>
    </row>
    <row r="68" spans="1:12" ht="24.75" customHeight="1">
      <c r="B68" s="29" t="s">
        <v>6</v>
      </c>
      <c r="C68" s="18"/>
      <c r="D68" s="603" t="str">
        <f>+'Ekamut-caxs'!C76</f>
        <v>Ն.Մկրտչյան</v>
      </c>
      <c r="E68" s="603"/>
      <c r="F68" s="94"/>
    </row>
    <row r="69" spans="1:12" ht="11.25" customHeight="1">
      <c r="D69" s="602" t="s">
        <v>5</v>
      </c>
      <c r="E69" s="602"/>
      <c r="F69" s="233"/>
    </row>
    <row r="70" spans="1:12" s="14" customFormat="1">
      <c r="A70" s="18"/>
      <c r="B70" s="124" t="s">
        <v>1</v>
      </c>
      <c r="C70" s="15"/>
      <c r="D70" s="15"/>
      <c r="E70" s="15"/>
      <c r="F70" s="15"/>
    </row>
    <row r="71" spans="1:12" s="14" customFormat="1">
      <c r="A71" s="89"/>
    </row>
    <row r="72" spans="1:12" s="14" customFormat="1">
      <c r="A72" s="89"/>
    </row>
    <row r="73" spans="1:12" s="14" customFormat="1">
      <c r="A73" s="89"/>
    </row>
    <row r="74" spans="1:12" s="14" customFormat="1">
      <c r="A74" s="89"/>
    </row>
    <row r="75" spans="1:12" s="14" customFormat="1">
      <c r="A75" s="89"/>
    </row>
    <row r="76" spans="1:12" s="14" customFormat="1">
      <c r="A76" s="89"/>
    </row>
    <row r="77" spans="1:12" s="14" customFormat="1">
      <c r="A77" s="89"/>
    </row>
    <row r="78" spans="1:12" s="14" customFormat="1">
      <c r="A78" s="89"/>
    </row>
    <row r="79" spans="1:12" s="14" customFormat="1">
      <c r="A79" s="89"/>
    </row>
    <row r="80" spans="1:12" s="14" customFormat="1">
      <c r="A80" s="89"/>
    </row>
    <row r="81" spans="1:1" s="14" customFormat="1">
      <c r="A81" s="89"/>
    </row>
    <row r="82" spans="1:1" s="14" customFormat="1">
      <c r="A82" s="89"/>
    </row>
    <row r="83" spans="1:1" s="14" customFormat="1">
      <c r="A83" s="89"/>
    </row>
    <row r="84" spans="1:1" s="14" customFormat="1">
      <c r="A84" s="89"/>
    </row>
    <row r="85" spans="1:1" s="14" customFormat="1">
      <c r="A85" s="89"/>
    </row>
    <row r="86" spans="1:1" s="14" customFormat="1">
      <c r="A86" s="89"/>
    </row>
    <row r="87" spans="1:1" s="14" customFormat="1">
      <c r="A87" s="89"/>
    </row>
    <row r="88" spans="1:1" s="14" customFormat="1">
      <c r="A88" s="8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9" bottom="0.23622047244094499" header="0.196850393700787" footer="0.196850393700787"/>
  <pageSetup paperSize="9" scale="68" orientation="portrait" r:id="rId1"/>
  <headerFooter alignWithMargins="0"/>
  <ignoredErrors>
    <ignoredError sqref="D22:E24 E54:E58 E60 C59:E59 C61:E61 C60:D6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7" zoomScaleNormal="100" zoomScaleSheetLayoutView="100" workbookViewId="0">
      <selection activeCell="D25" sqref="D25"/>
    </sheetView>
  </sheetViews>
  <sheetFormatPr defaultColWidth="9.140625" defaultRowHeight="13.5"/>
  <cols>
    <col min="1" max="1" width="6" style="15" customWidth="1"/>
    <col min="2" max="2" width="60.140625" style="15" customWidth="1"/>
    <col min="3" max="3" width="16.28515625" style="15" customWidth="1"/>
    <col min="4" max="4" width="14.5703125" style="15" customWidth="1"/>
    <col min="5" max="5" width="14.7109375" style="15" customWidth="1"/>
    <col min="6" max="6" width="23.5703125" style="15" customWidth="1"/>
    <col min="7" max="7" width="9.140625" style="100"/>
    <col min="8" max="8" width="40.28515625" style="89" customWidth="1"/>
    <col min="9" max="13" width="9.140625" style="89"/>
    <col min="14" max="20" width="9.140625" style="95"/>
    <col min="21" max="16384" width="9.140625" style="15"/>
  </cols>
  <sheetData>
    <row r="1" spans="1:20" ht="23.25" customHeight="1">
      <c r="A1" s="601" t="s">
        <v>72</v>
      </c>
      <c r="B1" s="601"/>
      <c r="C1" s="601"/>
      <c r="D1" s="601"/>
      <c r="E1" s="601"/>
      <c r="F1" s="601"/>
    </row>
    <row r="2" spans="1:20" s="17" customFormat="1" ht="20.25">
      <c r="A2" s="599" t="str">
        <f>+'Ekamut-caxs'!A9</f>
        <v xml:space="preserve">«Երևանի Բարսեղ Կանաչյանի անվան արվեստի դպրոց» ՀՈԱԿ-ի </v>
      </c>
      <c r="B2" s="599"/>
      <c r="C2" s="599"/>
      <c r="D2" s="599"/>
      <c r="E2" s="599"/>
      <c r="F2" s="599"/>
      <c r="G2" s="82"/>
      <c r="H2" s="3"/>
      <c r="I2" s="90"/>
      <c r="J2" s="90"/>
      <c r="K2" s="90"/>
      <c r="L2" s="90"/>
      <c r="M2" s="90"/>
      <c r="N2" s="96"/>
      <c r="O2" s="96"/>
      <c r="P2" s="96"/>
      <c r="Q2" s="96"/>
      <c r="R2" s="96"/>
      <c r="S2" s="96"/>
      <c r="T2" s="96"/>
    </row>
    <row r="3" spans="1:20" ht="35.25" customHeight="1">
      <c r="A3" s="600" t="s">
        <v>228</v>
      </c>
      <c r="B3" s="600"/>
      <c r="C3" s="600"/>
      <c r="D3" s="600"/>
      <c r="E3" s="600"/>
      <c r="F3" s="600"/>
      <c r="G3" s="101"/>
      <c r="H3" s="91"/>
      <c r="I3" s="91"/>
      <c r="J3" s="91"/>
      <c r="K3" s="91"/>
      <c r="L3" s="91"/>
    </row>
    <row r="4" spans="1:20" s="17" customFormat="1" ht="18" customHeight="1">
      <c r="A4" s="7"/>
      <c r="B4" s="7"/>
      <c r="F4" s="8" t="s">
        <v>36</v>
      </c>
      <c r="G4" s="102"/>
      <c r="H4" s="90"/>
      <c r="I4" s="90"/>
      <c r="J4" s="90"/>
      <c r="K4" s="90"/>
      <c r="L4" s="90"/>
      <c r="M4" s="90"/>
      <c r="N4" s="96"/>
      <c r="O4" s="96"/>
      <c r="P4" s="96"/>
      <c r="Q4" s="96"/>
      <c r="R4" s="96"/>
      <c r="S4" s="96"/>
      <c r="T4" s="96"/>
    </row>
    <row r="5" spans="1:20" s="21" customFormat="1" ht="75" customHeight="1">
      <c r="A5" s="65" t="s">
        <v>3</v>
      </c>
      <c r="B5" s="67" t="s">
        <v>23</v>
      </c>
      <c r="C5" s="177" t="s">
        <v>265</v>
      </c>
      <c r="D5" s="177" t="s">
        <v>266</v>
      </c>
      <c r="E5" s="66" t="s">
        <v>43</v>
      </c>
      <c r="F5" s="234" t="s">
        <v>264</v>
      </c>
      <c r="G5" s="103"/>
      <c r="H5" s="92"/>
      <c r="I5" s="92"/>
      <c r="J5" s="92"/>
      <c r="K5" s="92"/>
      <c r="L5" s="92"/>
      <c r="M5" s="92"/>
      <c r="N5" s="97"/>
      <c r="O5" s="97"/>
      <c r="P5" s="97"/>
      <c r="Q5" s="97"/>
      <c r="R5" s="97"/>
      <c r="S5" s="97"/>
      <c r="T5" s="97"/>
    </row>
    <row r="6" spans="1:20" s="17" customFormat="1" ht="36" customHeight="1">
      <c r="A6" s="9" t="s">
        <v>7</v>
      </c>
      <c r="B6" s="10" t="s">
        <v>24</v>
      </c>
      <c r="C6" s="183">
        <v>5245.8</v>
      </c>
      <c r="D6" s="183">
        <f>+C78</f>
        <v>7997.3000000000029</v>
      </c>
      <c r="E6" s="201">
        <f t="shared" ref="E6" si="0">D6-C6</f>
        <v>2751.5000000000027</v>
      </c>
      <c r="F6" s="183"/>
      <c r="G6" s="102"/>
      <c r="H6" s="90"/>
      <c r="I6" s="90"/>
      <c r="J6" s="90"/>
      <c r="K6" s="90"/>
      <c r="L6" s="96"/>
      <c r="M6" s="96"/>
      <c r="N6" s="96"/>
      <c r="O6" s="96"/>
      <c r="P6" s="96"/>
      <c r="Q6" s="96"/>
      <c r="R6" s="96"/>
    </row>
    <row r="7" spans="1:20" s="17" customFormat="1" ht="38.25" customHeight="1">
      <c r="A7" s="9" t="s">
        <v>9</v>
      </c>
      <c r="B7" s="10" t="s">
        <v>73</v>
      </c>
      <c r="C7" s="201">
        <f>SUM(C8:C15,C18:C21)</f>
        <v>114244.5</v>
      </c>
      <c r="D7" s="201">
        <f>SUM(D8:D15,D18:D21)</f>
        <v>149953.9</v>
      </c>
      <c r="E7" s="201">
        <f>D7-C7</f>
        <v>35709.399999999994</v>
      </c>
      <c r="F7" s="183"/>
      <c r="G7" s="102"/>
      <c r="H7" s="90"/>
      <c r="I7" s="90"/>
      <c r="J7" s="90"/>
      <c r="K7" s="90"/>
      <c r="L7" s="96"/>
      <c r="M7" s="96"/>
      <c r="N7" s="96"/>
      <c r="O7" s="96"/>
      <c r="P7" s="96"/>
      <c r="Q7" s="96"/>
      <c r="R7" s="96"/>
    </row>
    <row r="8" spans="1:20" s="38" customFormat="1" ht="17.25" customHeight="1">
      <c r="A8" s="41">
        <v>1</v>
      </c>
      <c r="B8" s="191" t="s">
        <v>107</v>
      </c>
      <c r="C8" s="192">
        <v>101501.8</v>
      </c>
      <c r="D8" s="193">
        <f>+'Dramakan hosqer'!F15</f>
        <v>136383</v>
      </c>
      <c r="E8" s="193">
        <f>D8-C8</f>
        <v>34881.199999999997</v>
      </c>
      <c r="F8" s="192"/>
      <c r="G8" s="80"/>
      <c r="H8" s="93"/>
      <c r="I8" s="93"/>
      <c r="J8" s="93"/>
      <c r="K8" s="93"/>
      <c r="L8" s="98"/>
      <c r="M8" s="98"/>
      <c r="N8" s="98"/>
      <c r="O8" s="98"/>
      <c r="P8" s="98"/>
      <c r="Q8" s="98"/>
      <c r="R8" s="98"/>
    </row>
    <row r="9" spans="1:20" s="38" customFormat="1" ht="33" customHeight="1">
      <c r="A9" s="41">
        <v>2</v>
      </c>
      <c r="B9" s="300" t="s">
        <v>170</v>
      </c>
      <c r="C9" s="192">
        <v>2832.5</v>
      </c>
      <c r="D9" s="193">
        <f>+'Dramakan hosqer'!F16</f>
        <v>2832.5</v>
      </c>
      <c r="E9" s="193">
        <f t="shared" ref="E9:E67" si="1">D9-C9</f>
        <v>0</v>
      </c>
      <c r="F9" s="192"/>
      <c r="G9" s="80"/>
      <c r="H9" s="93"/>
      <c r="I9" s="93"/>
      <c r="J9" s="93"/>
      <c r="K9" s="93"/>
      <c r="L9" s="98"/>
      <c r="M9" s="98"/>
      <c r="N9" s="98"/>
      <c r="O9" s="98"/>
      <c r="P9" s="98"/>
      <c r="Q9" s="98"/>
      <c r="R9" s="98"/>
    </row>
    <row r="10" spans="1:20" ht="17.25" customHeight="1">
      <c r="A10" s="41">
        <v>3</v>
      </c>
      <c r="B10" s="300" t="s">
        <v>212</v>
      </c>
      <c r="C10" s="184">
        <v>1316.7</v>
      </c>
      <c r="D10" s="193">
        <f>+'Dramakan hosqer'!F17</f>
        <v>2738.4</v>
      </c>
      <c r="E10" s="193">
        <f t="shared" si="1"/>
        <v>1421.7</v>
      </c>
      <c r="F10" s="184"/>
      <c r="L10" s="95"/>
      <c r="M10" s="95"/>
      <c r="S10" s="15"/>
      <c r="T10" s="15"/>
    </row>
    <row r="11" spans="1:20" s="38" customFormat="1" ht="36" customHeight="1">
      <c r="A11" s="41">
        <v>4</v>
      </c>
      <c r="B11" s="207" t="str">
        <f>+'Dramakan hosqer'!B18</f>
        <v>Վճարովի ծառայություններից (գեղագիտական ուսուցում)</v>
      </c>
      <c r="C11" s="337">
        <v>8444.2000000000007</v>
      </c>
      <c r="D11" s="193">
        <f>+'Dramakan hosqer'!F18</f>
        <v>8000</v>
      </c>
      <c r="E11" s="193">
        <f t="shared" si="1"/>
        <v>-444.20000000000073</v>
      </c>
      <c r="F11" s="192"/>
      <c r="G11" s="80"/>
      <c r="H11" s="93"/>
      <c r="I11" s="93"/>
      <c r="J11" s="93"/>
      <c r="K11" s="93"/>
      <c r="L11" s="98"/>
      <c r="M11" s="98"/>
      <c r="N11" s="98"/>
      <c r="O11" s="98"/>
      <c r="P11" s="98"/>
      <c r="Q11" s="98"/>
      <c r="R11" s="98"/>
    </row>
    <row r="12" spans="1:20" s="38" customFormat="1" ht="21.75" hidden="1" customHeight="1">
      <c r="A12" s="41">
        <v>5</v>
      </c>
      <c r="B12" s="195" t="s">
        <v>45</v>
      </c>
      <c r="C12" s="337"/>
      <c r="D12" s="193">
        <f>+'Dramakan hosqer'!F19</f>
        <v>0</v>
      </c>
      <c r="E12" s="193">
        <f t="shared" si="1"/>
        <v>0</v>
      </c>
      <c r="F12" s="192"/>
      <c r="G12" s="80"/>
      <c r="H12" s="93"/>
      <c r="I12" s="93"/>
      <c r="J12" s="93"/>
      <c r="K12" s="93"/>
      <c r="L12" s="98"/>
      <c r="M12" s="98"/>
      <c r="N12" s="98"/>
      <c r="O12" s="98"/>
      <c r="P12" s="98"/>
      <c r="Q12" s="98"/>
      <c r="R12" s="98"/>
    </row>
    <row r="13" spans="1:20" s="38" customFormat="1" ht="18" hidden="1" customHeight="1">
      <c r="A13" s="41">
        <v>6</v>
      </c>
      <c r="B13" s="196" t="s">
        <v>55</v>
      </c>
      <c r="C13" s="192"/>
      <c r="D13" s="193">
        <f>+'Dramakan hosqer'!F20</f>
        <v>0</v>
      </c>
      <c r="E13" s="193">
        <f t="shared" si="1"/>
        <v>0</v>
      </c>
      <c r="F13" s="192"/>
      <c r="G13" s="80"/>
      <c r="H13" s="93"/>
      <c r="I13" s="93"/>
      <c r="J13" s="93"/>
      <c r="K13" s="93"/>
      <c r="L13" s="98"/>
      <c r="M13" s="98"/>
      <c r="N13" s="98"/>
      <c r="O13" s="98"/>
      <c r="P13" s="98"/>
      <c r="Q13" s="98"/>
      <c r="R13" s="98"/>
    </row>
    <row r="14" spans="1:20" s="38" customFormat="1" ht="17.25" hidden="1" customHeight="1">
      <c r="A14" s="41">
        <v>7</v>
      </c>
      <c r="B14" s="17" t="s">
        <v>169</v>
      </c>
      <c r="C14" s="192"/>
      <c r="D14" s="193">
        <f>+'Dramakan hosqer'!F21</f>
        <v>0</v>
      </c>
      <c r="E14" s="193">
        <f t="shared" si="1"/>
        <v>0</v>
      </c>
      <c r="F14" s="192"/>
      <c r="G14" s="80"/>
      <c r="H14" s="93"/>
      <c r="I14" s="93"/>
      <c r="J14" s="93"/>
      <c r="K14" s="93"/>
      <c r="L14" s="98"/>
      <c r="M14" s="98"/>
      <c r="N14" s="98"/>
      <c r="O14" s="98"/>
      <c r="P14" s="98"/>
      <c r="Q14" s="98"/>
      <c r="R14" s="98"/>
    </row>
    <row r="15" spans="1:20" s="38" customFormat="1" ht="39" hidden="1" customHeight="1">
      <c r="A15" s="41">
        <v>8</v>
      </c>
      <c r="B15" s="348" t="s">
        <v>214</v>
      </c>
      <c r="C15" s="192"/>
      <c r="D15" s="193">
        <f>+'Dramakan hosqer'!F22</f>
        <v>0</v>
      </c>
      <c r="E15" s="193">
        <f t="shared" si="1"/>
        <v>0</v>
      </c>
      <c r="F15" s="192"/>
      <c r="G15" s="80"/>
      <c r="H15" s="93"/>
      <c r="I15" s="93"/>
      <c r="J15" s="93"/>
      <c r="K15" s="93"/>
      <c r="L15" s="98"/>
      <c r="M15" s="98"/>
      <c r="N15" s="98"/>
      <c r="O15" s="98"/>
      <c r="P15" s="98"/>
      <c r="Q15" s="98"/>
      <c r="R15" s="98"/>
    </row>
    <row r="16" spans="1:20" s="397" customFormat="1" ht="18" hidden="1" customHeight="1">
      <c r="A16" s="390">
        <v>8.1</v>
      </c>
      <c r="B16" s="391"/>
      <c r="C16" s="392"/>
      <c r="D16" s="393">
        <f>+'Dramakan hosqer'!F23</f>
        <v>0</v>
      </c>
      <c r="E16" s="393">
        <f t="shared" si="1"/>
        <v>0</v>
      </c>
      <c r="F16" s="392"/>
      <c r="G16" s="394"/>
      <c r="H16" s="395"/>
      <c r="I16" s="395"/>
      <c r="J16" s="395"/>
      <c r="K16" s="395"/>
      <c r="L16" s="396"/>
      <c r="M16" s="396"/>
      <c r="N16" s="396"/>
      <c r="O16" s="396"/>
      <c r="P16" s="396"/>
      <c r="Q16" s="396"/>
      <c r="R16" s="396"/>
    </row>
    <row r="17" spans="1:18" s="397" customFormat="1" ht="18" hidden="1" customHeight="1">
      <c r="A17" s="390">
        <v>8.1999999999999993</v>
      </c>
      <c r="B17" s="391"/>
      <c r="C17" s="392"/>
      <c r="D17" s="393">
        <f>+'Dramakan hosqer'!F24</f>
        <v>0</v>
      </c>
      <c r="E17" s="393">
        <f t="shared" si="1"/>
        <v>0</v>
      </c>
      <c r="F17" s="392"/>
      <c r="G17" s="394"/>
      <c r="H17" s="395"/>
      <c r="I17" s="395"/>
      <c r="J17" s="395"/>
      <c r="K17" s="395"/>
      <c r="L17" s="396"/>
      <c r="M17" s="396"/>
      <c r="N17" s="396"/>
      <c r="O17" s="396"/>
      <c r="P17" s="396"/>
      <c r="Q17" s="396"/>
      <c r="R17" s="396"/>
    </row>
    <row r="18" spans="1:18" s="38" customFormat="1" ht="17.25" hidden="1" customHeight="1">
      <c r="A18" s="41">
        <v>9</v>
      </c>
      <c r="B18" s="191" t="s">
        <v>25</v>
      </c>
      <c r="C18" s="192"/>
      <c r="D18" s="193">
        <f>+'Dramakan hosqer'!F25</f>
        <v>0</v>
      </c>
      <c r="E18" s="193">
        <f t="shared" si="1"/>
        <v>0</v>
      </c>
      <c r="F18" s="192"/>
      <c r="G18" s="80"/>
      <c r="H18" s="93"/>
      <c r="I18" s="93"/>
      <c r="J18" s="93"/>
      <c r="K18" s="93"/>
      <c r="L18" s="98"/>
      <c r="M18" s="98"/>
      <c r="N18" s="98"/>
      <c r="O18" s="98"/>
      <c r="P18" s="98"/>
      <c r="Q18" s="98"/>
      <c r="R18" s="98"/>
    </row>
    <row r="19" spans="1:18" s="38" customFormat="1" ht="17.25" hidden="1" customHeight="1">
      <c r="A19" s="41">
        <v>10</v>
      </c>
      <c r="B19" s="191" t="s">
        <v>8</v>
      </c>
      <c r="C19" s="192"/>
      <c r="D19" s="193">
        <f>+'Dramakan hosqer'!F26</f>
        <v>0</v>
      </c>
      <c r="E19" s="193">
        <f t="shared" si="1"/>
        <v>0</v>
      </c>
      <c r="F19" s="192"/>
      <c r="G19" s="80"/>
      <c r="H19" s="93"/>
      <c r="I19" s="93"/>
      <c r="J19" s="93"/>
      <c r="K19" s="93"/>
      <c r="L19" s="98"/>
      <c r="M19" s="98"/>
      <c r="N19" s="98"/>
      <c r="O19" s="98"/>
      <c r="P19" s="98"/>
      <c r="Q19" s="98"/>
      <c r="R19" s="98"/>
    </row>
    <row r="20" spans="1:18" s="38" customFormat="1" ht="17.25" customHeight="1">
      <c r="A20" s="41">
        <v>11</v>
      </c>
      <c r="B20" s="350" t="s">
        <v>279</v>
      </c>
      <c r="C20" s="192">
        <v>149.30000000000001</v>
      </c>
      <c r="D20" s="193">
        <v>0</v>
      </c>
      <c r="E20" s="193">
        <f t="shared" si="1"/>
        <v>-149.30000000000001</v>
      </c>
      <c r="F20" s="192"/>
      <c r="G20" s="80"/>
      <c r="H20" s="93"/>
      <c r="I20" s="93"/>
      <c r="J20" s="93"/>
      <c r="K20" s="93"/>
      <c r="L20" s="98"/>
      <c r="M20" s="98"/>
      <c r="N20" s="98"/>
      <c r="O20" s="98"/>
      <c r="P20" s="98"/>
      <c r="Q20" s="98"/>
      <c r="R20" s="98"/>
    </row>
    <row r="21" spans="1:18" s="38" customFormat="1" ht="17.25" hidden="1" customHeight="1">
      <c r="A21" s="41">
        <v>12</v>
      </c>
      <c r="B21" s="350"/>
      <c r="C21" s="192"/>
      <c r="D21" s="193"/>
      <c r="E21" s="193">
        <f t="shared" si="1"/>
        <v>0</v>
      </c>
      <c r="F21" s="192"/>
      <c r="G21" s="80" t="s">
        <v>173</v>
      </c>
      <c r="H21" s="93"/>
      <c r="I21" s="93"/>
      <c r="J21" s="93"/>
      <c r="K21" s="93"/>
      <c r="L21" s="98"/>
      <c r="M21" s="98"/>
      <c r="N21" s="98"/>
      <c r="O21" s="98"/>
      <c r="P21" s="98"/>
      <c r="Q21" s="98"/>
      <c r="R21" s="98"/>
    </row>
    <row r="22" spans="1:18" s="17" customFormat="1" ht="36" customHeight="1">
      <c r="A22" s="9" t="s">
        <v>26</v>
      </c>
      <c r="B22" s="10" t="s">
        <v>74</v>
      </c>
      <c r="C22" s="201">
        <f>+C23+C62+C75</f>
        <v>111493</v>
      </c>
      <c r="D22" s="201">
        <f>+D23+D62+D75+D57</f>
        <v>150873</v>
      </c>
      <c r="E22" s="193">
        <f t="shared" si="1"/>
        <v>39380</v>
      </c>
      <c r="F22" s="183"/>
      <c r="G22" s="102"/>
      <c r="H22" s="90"/>
      <c r="I22" s="90"/>
      <c r="J22" s="90"/>
      <c r="K22" s="90"/>
      <c r="L22" s="96"/>
      <c r="M22" s="96"/>
      <c r="N22" s="96"/>
      <c r="O22" s="96"/>
      <c r="P22" s="96"/>
      <c r="Q22" s="96"/>
      <c r="R22" s="96"/>
    </row>
    <row r="23" spans="1:18" s="17" customFormat="1" ht="21" customHeight="1">
      <c r="A23" s="11" t="s">
        <v>48</v>
      </c>
      <c r="B23" s="10" t="s">
        <v>51</v>
      </c>
      <c r="C23" s="201">
        <f>SUM(C24,C28:C33,C34:C56,C60:C61)</f>
        <v>109858.2</v>
      </c>
      <c r="D23" s="201">
        <f>SUM(D24,D28:D33,D34:D56,D60:D61)</f>
        <v>148473</v>
      </c>
      <c r="E23" s="193">
        <f t="shared" si="1"/>
        <v>38614.800000000003</v>
      </c>
      <c r="F23" s="183"/>
      <c r="G23" s="102"/>
      <c r="H23" s="90"/>
      <c r="I23" s="90"/>
      <c r="J23" s="90"/>
      <c r="K23" s="90"/>
      <c r="L23" s="96"/>
      <c r="M23" s="96"/>
      <c r="N23" s="96"/>
      <c r="O23" s="96"/>
      <c r="P23" s="96"/>
      <c r="Q23" s="96"/>
      <c r="R23" s="96"/>
    </row>
    <row r="24" spans="1:18" s="38" customFormat="1" ht="18" customHeight="1">
      <c r="A24" s="41">
        <v>1</v>
      </c>
      <c r="B24" s="198" t="s">
        <v>10</v>
      </c>
      <c r="C24" s="192">
        <v>105112.8</v>
      </c>
      <c r="D24" s="193">
        <f>+'Dramakan hosqer'!F31</f>
        <v>140276.20000000001</v>
      </c>
      <c r="E24" s="193">
        <f t="shared" si="1"/>
        <v>35163.400000000009</v>
      </c>
      <c r="F24" s="192"/>
      <c r="G24" s="80"/>
      <c r="H24" s="93"/>
      <c r="I24" s="93"/>
      <c r="J24" s="93"/>
      <c r="K24" s="93"/>
      <c r="L24" s="98"/>
      <c r="M24" s="98"/>
      <c r="N24" s="98"/>
      <c r="O24" s="98"/>
      <c r="P24" s="98"/>
      <c r="Q24" s="98"/>
      <c r="R24" s="98"/>
    </row>
    <row r="25" spans="1:18" s="397" customFormat="1" ht="17.25" customHeight="1">
      <c r="A25" s="390">
        <v>1.1000000000000001</v>
      </c>
      <c r="B25" s="423" t="s">
        <v>108</v>
      </c>
      <c r="C25" s="417">
        <v>5829.7</v>
      </c>
      <c r="D25" s="393">
        <f>+'Dramakan hosqer'!F32</f>
        <v>6400</v>
      </c>
      <c r="E25" s="393">
        <f t="shared" si="1"/>
        <v>570.30000000000018</v>
      </c>
      <c r="F25" s="392"/>
      <c r="G25" s="394"/>
      <c r="H25" s="395"/>
      <c r="I25" s="395"/>
      <c r="J25" s="395"/>
      <c r="K25" s="395"/>
      <c r="L25" s="396"/>
      <c r="M25" s="396"/>
      <c r="N25" s="396"/>
      <c r="O25" s="396"/>
      <c r="P25" s="396"/>
      <c r="Q25" s="396"/>
      <c r="R25" s="396"/>
    </row>
    <row r="26" spans="1:18" s="397" customFormat="1" ht="16.5">
      <c r="A26" s="390">
        <v>1.2</v>
      </c>
      <c r="B26" s="423" t="s">
        <v>11</v>
      </c>
      <c r="C26" s="417">
        <v>5258.6</v>
      </c>
      <c r="D26" s="393">
        <f>+'Dramakan hosqer'!F33</f>
        <v>3000</v>
      </c>
      <c r="E26" s="393">
        <f t="shared" si="1"/>
        <v>-2258.6000000000004</v>
      </c>
      <c r="F26" s="392"/>
      <c r="G26" s="394"/>
      <c r="H26" s="395"/>
      <c r="I26" s="395"/>
      <c r="J26" s="395"/>
      <c r="K26" s="395"/>
      <c r="L26" s="396"/>
      <c r="M26" s="396"/>
      <c r="N26" s="396"/>
      <c r="O26" s="396"/>
      <c r="P26" s="396"/>
      <c r="Q26" s="396"/>
      <c r="R26" s="396"/>
    </row>
    <row r="27" spans="1:18" s="397" customFormat="1" ht="16.5">
      <c r="A27" s="390">
        <v>1.3</v>
      </c>
      <c r="B27" s="423" t="str">
        <f>+'Dramakan hosqer'!B34</f>
        <v>կամավոր ատեստավորման գծով լրավճար</v>
      </c>
      <c r="C27" s="417">
        <v>1290.9000000000001</v>
      </c>
      <c r="D27" s="393">
        <f>+'Dramakan hosqer'!F34</f>
        <v>2429</v>
      </c>
      <c r="E27" s="393">
        <f t="shared" si="1"/>
        <v>1138.0999999999999</v>
      </c>
      <c r="F27" s="392"/>
      <c r="G27" s="394"/>
      <c r="H27" s="395"/>
      <c r="I27" s="395"/>
      <c r="J27" s="395"/>
      <c r="K27" s="395"/>
      <c r="L27" s="396"/>
      <c r="M27" s="396"/>
      <c r="N27" s="396"/>
      <c r="O27" s="396"/>
      <c r="P27" s="396"/>
      <c r="Q27" s="396"/>
      <c r="R27" s="396"/>
    </row>
    <row r="28" spans="1:18" s="38" customFormat="1" ht="18" customHeight="1">
      <c r="A28" s="41">
        <v>2</v>
      </c>
      <c r="B28" s="194" t="s">
        <v>13</v>
      </c>
      <c r="C28" s="192">
        <v>620</v>
      </c>
      <c r="D28" s="193">
        <f>+'Dramakan hosqer'!F35</f>
        <v>897</v>
      </c>
      <c r="E28" s="193">
        <f t="shared" si="1"/>
        <v>277</v>
      </c>
      <c r="F28" s="192"/>
      <c r="G28" s="80"/>
      <c r="H28" s="93"/>
      <c r="I28" s="93"/>
      <c r="J28" s="93"/>
      <c r="K28" s="93"/>
      <c r="L28" s="98"/>
      <c r="M28" s="98"/>
      <c r="N28" s="98"/>
      <c r="O28" s="98"/>
      <c r="P28" s="98"/>
      <c r="Q28" s="98"/>
      <c r="R28" s="98"/>
    </row>
    <row r="29" spans="1:18" s="38" customFormat="1" ht="18" customHeight="1">
      <c r="A29" s="41">
        <v>3</v>
      </c>
      <c r="B29" s="194" t="s">
        <v>12</v>
      </c>
      <c r="C29" s="192">
        <v>451</v>
      </c>
      <c r="D29" s="193">
        <f>+'Dramakan hosqer'!F36</f>
        <v>473</v>
      </c>
      <c r="E29" s="193">
        <f t="shared" si="1"/>
        <v>22</v>
      </c>
      <c r="F29" s="192"/>
      <c r="G29" s="80"/>
      <c r="H29" s="93"/>
      <c r="I29" s="93"/>
      <c r="J29" s="93"/>
      <c r="K29" s="93"/>
      <c r="L29" s="98"/>
      <c r="M29" s="98"/>
      <c r="N29" s="98"/>
      <c r="O29" s="98"/>
      <c r="P29" s="98"/>
      <c r="Q29" s="98"/>
      <c r="R29" s="98"/>
    </row>
    <row r="30" spans="1:18" s="38" customFormat="1" ht="18" customHeight="1">
      <c r="A30" s="41">
        <v>4</v>
      </c>
      <c r="B30" s="194" t="s">
        <v>14</v>
      </c>
      <c r="C30" s="192">
        <v>41.1</v>
      </c>
      <c r="D30" s="193">
        <f>+'Dramakan hosqer'!F37</f>
        <v>50.5</v>
      </c>
      <c r="E30" s="193">
        <f t="shared" si="1"/>
        <v>9.3999999999999986</v>
      </c>
      <c r="F30" s="192"/>
      <c r="G30" s="80"/>
      <c r="H30" s="93"/>
      <c r="I30" s="93"/>
      <c r="J30" s="93"/>
      <c r="K30" s="93"/>
      <c r="L30" s="98"/>
      <c r="M30" s="98"/>
      <c r="N30" s="98"/>
      <c r="O30" s="98"/>
      <c r="P30" s="98"/>
      <c r="Q30" s="98"/>
      <c r="R30" s="98"/>
    </row>
    <row r="31" spans="1:18" s="38" customFormat="1" ht="18" customHeight="1">
      <c r="A31" s="41">
        <v>5</v>
      </c>
      <c r="B31" s="194" t="s">
        <v>15</v>
      </c>
      <c r="C31" s="192">
        <v>36</v>
      </c>
      <c r="D31" s="193">
        <f>+'Dramakan hosqer'!F38</f>
        <v>36</v>
      </c>
      <c r="E31" s="193">
        <f t="shared" si="1"/>
        <v>0</v>
      </c>
      <c r="F31" s="192"/>
      <c r="G31" s="80"/>
      <c r="H31" s="93"/>
      <c r="I31" s="93"/>
      <c r="J31" s="93"/>
      <c r="K31" s="93"/>
      <c r="L31" s="98"/>
      <c r="M31" s="98"/>
      <c r="N31" s="98"/>
      <c r="O31" s="98"/>
      <c r="P31" s="98"/>
      <c r="Q31" s="98"/>
      <c r="R31" s="98"/>
    </row>
    <row r="32" spans="1:18" s="38" customFormat="1" ht="16.5" hidden="1" customHeight="1">
      <c r="A32" s="41">
        <v>6</v>
      </c>
      <c r="B32" s="194" t="s">
        <v>16</v>
      </c>
      <c r="C32" s="192"/>
      <c r="D32" s="193">
        <f>+'Dramakan hosqer'!F39</f>
        <v>0</v>
      </c>
      <c r="E32" s="193">
        <f t="shared" si="1"/>
        <v>0</v>
      </c>
      <c r="F32" s="192"/>
      <c r="G32" s="104"/>
      <c r="H32" s="93"/>
      <c r="I32" s="93"/>
      <c r="J32" s="93"/>
      <c r="K32" s="93"/>
      <c r="L32" s="98"/>
      <c r="M32" s="98"/>
      <c r="N32" s="98"/>
      <c r="O32" s="98"/>
      <c r="P32" s="98"/>
      <c r="Q32" s="98"/>
      <c r="R32" s="98"/>
    </row>
    <row r="33" spans="1:18" s="38" customFormat="1" ht="17.25">
      <c r="A33" s="41">
        <v>6</v>
      </c>
      <c r="B33" s="194" t="s">
        <v>241</v>
      </c>
      <c r="C33" s="193">
        <v>303.7</v>
      </c>
      <c r="D33" s="193">
        <f>+'Dramakan hosqer'!F40</f>
        <v>355</v>
      </c>
      <c r="E33" s="193">
        <f t="shared" si="1"/>
        <v>51.300000000000011</v>
      </c>
      <c r="F33" s="192"/>
      <c r="G33" s="80"/>
      <c r="H33" s="93"/>
      <c r="I33" s="93"/>
      <c r="J33" s="93"/>
      <c r="K33" s="93"/>
      <c r="L33" s="98"/>
      <c r="M33" s="98"/>
      <c r="N33" s="98"/>
      <c r="O33" s="98"/>
      <c r="P33" s="98"/>
      <c r="Q33" s="98"/>
      <c r="R33" s="98"/>
    </row>
    <row r="34" spans="1:18" s="38" customFormat="1" ht="18" customHeight="1">
      <c r="A34" s="41">
        <v>7</v>
      </c>
      <c r="B34" s="194" t="s">
        <v>17</v>
      </c>
      <c r="C34" s="192">
        <v>10</v>
      </c>
      <c r="D34" s="193">
        <f>+'Dramakan hosqer'!F41</f>
        <v>20</v>
      </c>
      <c r="E34" s="193">
        <f t="shared" si="1"/>
        <v>10</v>
      </c>
      <c r="F34" s="192"/>
      <c r="G34" s="80"/>
      <c r="H34" s="93"/>
      <c r="I34" s="93"/>
      <c r="J34" s="93"/>
      <c r="K34" s="93"/>
      <c r="L34" s="98"/>
      <c r="M34" s="98"/>
      <c r="N34" s="98"/>
      <c r="O34" s="98"/>
      <c r="P34" s="98"/>
      <c r="Q34" s="98"/>
      <c r="R34" s="98"/>
    </row>
    <row r="35" spans="1:18" s="38" customFormat="1" ht="18.75" customHeight="1">
      <c r="A35" s="41">
        <v>8</v>
      </c>
      <c r="B35" s="398" t="s">
        <v>242</v>
      </c>
      <c r="C35" s="505">
        <v>985.2</v>
      </c>
      <c r="D35" s="193">
        <f>+'Dramakan hosqer'!F42</f>
        <v>990</v>
      </c>
      <c r="E35" s="193">
        <f t="shared" si="1"/>
        <v>4.7999999999999545</v>
      </c>
      <c r="F35" s="192"/>
      <c r="G35" s="4"/>
      <c r="H35" s="93">
        <f>493.6+491.6</f>
        <v>985.2</v>
      </c>
      <c r="I35" s="93"/>
      <c r="J35" s="93"/>
      <c r="K35" s="93"/>
      <c r="L35" s="98"/>
      <c r="M35" s="98"/>
      <c r="N35" s="98"/>
      <c r="O35" s="98"/>
      <c r="P35" s="98"/>
      <c r="Q35" s="98"/>
      <c r="R35" s="98"/>
    </row>
    <row r="36" spans="1:18" s="38" customFormat="1" ht="18" customHeight="1">
      <c r="A36" s="41">
        <v>9</v>
      </c>
      <c r="B36" s="199" t="s">
        <v>66</v>
      </c>
      <c r="C36" s="192">
        <v>416.9</v>
      </c>
      <c r="D36" s="193">
        <f>+'Dramakan hosqer'!F43</f>
        <v>800</v>
      </c>
      <c r="E36" s="193">
        <f t="shared" si="1"/>
        <v>383.1</v>
      </c>
      <c r="F36" s="192"/>
      <c r="G36" s="80"/>
      <c r="H36" s="93"/>
      <c r="I36" s="93"/>
      <c r="J36" s="93"/>
      <c r="K36" s="93"/>
      <c r="L36" s="98"/>
      <c r="M36" s="98"/>
      <c r="N36" s="98"/>
      <c r="O36" s="98"/>
      <c r="P36" s="98"/>
      <c r="Q36" s="98"/>
      <c r="R36" s="98"/>
    </row>
    <row r="37" spans="1:18" s="38" customFormat="1" ht="18" customHeight="1">
      <c r="A37" s="41">
        <v>10</v>
      </c>
      <c r="B37" s="194" t="s">
        <v>40</v>
      </c>
      <c r="C37" s="192">
        <v>188</v>
      </c>
      <c r="D37" s="193">
        <f>+'Dramakan hosqer'!F44</f>
        <v>600</v>
      </c>
      <c r="E37" s="193">
        <f t="shared" si="1"/>
        <v>412</v>
      </c>
      <c r="F37" s="192"/>
      <c r="G37" s="80"/>
      <c r="H37" s="93"/>
      <c r="I37" s="93"/>
      <c r="J37" s="93"/>
      <c r="K37" s="93"/>
      <c r="L37" s="98"/>
      <c r="M37" s="98"/>
      <c r="N37" s="98"/>
      <c r="O37" s="98"/>
      <c r="P37" s="98"/>
      <c r="Q37" s="98"/>
      <c r="R37" s="98"/>
    </row>
    <row r="38" spans="1:18" s="38" customFormat="1" ht="18" customHeight="1">
      <c r="A38" s="41">
        <v>11</v>
      </c>
      <c r="B38" s="194" t="s">
        <v>109</v>
      </c>
      <c r="C38" s="192">
        <v>48.9</v>
      </c>
      <c r="D38" s="193">
        <f>+'Dramakan hosqer'!F45</f>
        <v>100</v>
      </c>
      <c r="E38" s="193">
        <f t="shared" si="1"/>
        <v>51.1</v>
      </c>
      <c r="F38" s="192"/>
      <c r="G38" s="80"/>
      <c r="H38" s="93"/>
      <c r="I38" s="93"/>
      <c r="J38" s="93"/>
      <c r="K38" s="93"/>
      <c r="L38" s="98"/>
      <c r="M38" s="98"/>
      <c r="N38" s="98"/>
      <c r="O38" s="98"/>
      <c r="P38" s="98"/>
      <c r="Q38" s="98"/>
      <c r="R38" s="98"/>
    </row>
    <row r="39" spans="1:18" s="38" customFormat="1" ht="18" customHeight="1">
      <c r="A39" s="41">
        <v>12</v>
      </c>
      <c r="B39" s="194" t="s">
        <v>110</v>
      </c>
      <c r="C39" s="192">
        <v>157.5</v>
      </c>
      <c r="D39" s="193">
        <f>+'Dramakan hosqer'!F46</f>
        <v>250</v>
      </c>
      <c r="E39" s="193">
        <f t="shared" si="1"/>
        <v>92.5</v>
      </c>
      <c r="F39" s="192"/>
      <c r="G39" s="80"/>
      <c r="H39" s="93"/>
      <c r="I39" s="93"/>
      <c r="J39" s="93"/>
      <c r="K39" s="93"/>
      <c r="L39" s="98"/>
      <c r="M39" s="98"/>
      <c r="N39" s="98"/>
      <c r="O39" s="98"/>
      <c r="P39" s="98"/>
      <c r="Q39" s="98"/>
      <c r="R39" s="98"/>
    </row>
    <row r="40" spans="1:18" s="38" customFormat="1" ht="18" customHeight="1">
      <c r="A40" s="41">
        <v>13</v>
      </c>
      <c r="B40" s="194" t="s">
        <v>18</v>
      </c>
      <c r="C40" s="192">
        <v>547.6</v>
      </c>
      <c r="D40" s="193">
        <f>+'Dramakan hosqer'!F47</f>
        <v>700</v>
      </c>
      <c r="E40" s="193">
        <f t="shared" si="1"/>
        <v>152.39999999999998</v>
      </c>
      <c r="F40" s="192"/>
      <c r="G40" s="80"/>
      <c r="H40" s="93"/>
      <c r="I40" s="93"/>
      <c r="J40" s="93"/>
      <c r="K40" s="93"/>
      <c r="L40" s="98"/>
      <c r="M40" s="98"/>
      <c r="N40" s="98"/>
      <c r="O40" s="98"/>
      <c r="P40" s="98"/>
      <c r="Q40" s="98"/>
      <c r="R40" s="98"/>
    </row>
    <row r="41" spans="1:18" s="38" customFormat="1" ht="18" customHeight="1">
      <c r="A41" s="41">
        <v>14</v>
      </c>
      <c r="B41" s="194" t="s">
        <v>19</v>
      </c>
      <c r="C41" s="192">
        <v>69.2</v>
      </c>
      <c r="D41" s="193">
        <f>+'Dramakan hosqer'!F48</f>
        <v>100</v>
      </c>
      <c r="E41" s="193">
        <f t="shared" si="1"/>
        <v>30.799999999999997</v>
      </c>
      <c r="F41" s="192"/>
      <c r="G41" s="80"/>
      <c r="H41" s="93"/>
      <c r="I41" s="93"/>
      <c r="J41" s="93"/>
      <c r="K41" s="93"/>
      <c r="L41" s="98"/>
      <c r="M41" s="98"/>
      <c r="N41" s="98"/>
      <c r="O41" s="98"/>
      <c r="P41" s="98"/>
      <c r="Q41" s="98"/>
      <c r="R41" s="98"/>
    </row>
    <row r="42" spans="1:18" s="38" customFormat="1" ht="18" hidden="1" customHeight="1">
      <c r="A42" s="41">
        <v>16</v>
      </c>
      <c r="B42" s="194" t="s">
        <v>59</v>
      </c>
      <c r="C42" s="192"/>
      <c r="D42" s="193">
        <f>+'Dramakan hosqer'!F49</f>
        <v>0</v>
      </c>
      <c r="E42" s="193">
        <f t="shared" si="1"/>
        <v>0</v>
      </c>
      <c r="F42" s="192"/>
      <c r="G42" s="80"/>
      <c r="H42" s="93"/>
      <c r="I42" s="93"/>
      <c r="J42" s="93"/>
      <c r="K42" s="93"/>
      <c r="L42" s="98"/>
      <c r="M42" s="98"/>
      <c r="N42" s="98"/>
      <c r="O42" s="98"/>
      <c r="P42" s="98"/>
      <c r="Q42" s="98"/>
      <c r="R42" s="98"/>
    </row>
    <row r="43" spans="1:18" s="38" customFormat="1" ht="18" hidden="1" customHeight="1">
      <c r="A43" s="41">
        <v>17</v>
      </c>
      <c r="B43" s="207" t="s">
        <v>46</v>
      </c>
      <c r="C43" s="192"/>
      <c r="D43" s="193">
        <f>+'Dramakan hosqer'!F50</f>
        <v>0</v>
      </c>
      <c r="E43" s="193">
        <f t="shared" si="1"/>
        <v>0</v>
      </c>
      <c r="F43" s="192"/>
      <c r="G43" s="80"/>
      <c r="H43" s="93"/>
      <c r="I43" s="93"/>
      <c r="J43" s="93"/>
      <c r="K43" s="93"/>
      <c r="L43" s="98"/>
      <c r="M43" s="98"/>
      <c r="N43" s="98"/>
      <c r="O43" s="98"/>
      <c r="P43" s="98"/>
      <c r="Q43" s="98"/>
      <c r="R43" s="98"/>
    </row>
    <row r="44" spans="1:18" s="38" customFormat="1" ht="18" customHeight="1">
      <c r="A44" s="41">
        <v>15</v>
      </c>
      <c r="B44" s="207" t="s">
        <v>37</v>
      </c>
      <c r="C44" s="192">
        <v>60</v>
      </c>
      <c r="D44" s="193">
        <f>+'Dramakan hosqer'!F51</f>
        <v>250</v>
      </c>
      <c r="E44" s="193">
        <f t="shared" si="1"/>
        <v>190</v>
      </c>
      <c r="F44" s="192"/>
      <c r="G44" s="80"/>
      <c r="H44" s="93"/>
      <c r="I44" s="93"/>
      <c r="J44" s="93"/>
      <c r="K44" s="93"/>
      <c r="L44" s="98"/>
      <c r="M44" s="98"/>
      <c r="N44" s="98"/>
      <c r="O44" s="98"/>
      <c r="P44" s="98"/>
      <c r="Q44" s="98"/>
      <c r="R44" s="98"/>
    </row>
    <row r="45" spans="1:18" s="38" customFormat="1" ht="18" customHeight="1">
      <c r="A45" s="41">
        <v>16</v>
      </c>
      <c r="B45" s="207" t="s">
        <v>67</v>
      </c>
      <c r="C45" s="192">
        <v>98.3</v>
      </c>
      <c r="D45" s="193">
        <f>+'Dramakan hosqer'!F52</f>
        <v>180</v>
      </c>
      <c r="E45" s="193">
        <f t="shared" si="1"/>
        <v>81.7</v>
      </c>
      <c r="F45" s="192"/>
      <c r="G45" s="80"/>
      <c r="H45" s="93"/>
      <c r="I45" s="93"/>
      <c r="J45" s="93"/>
      <c r="K45" s="93"/>
      <c r="L45" s="98"/>
      <c r="M45" s="98"/>
      <c r="N45" s="98"/>
      <c r="O45" s="98"/>
      <c r="P45" s="98"/>
      <c r="Q45" s="98"/>
      <c r="R45" s="98"/>
    </row>
    <row r="46" spans="1:18" s="38" customFormat="1" ht="16.5" customHeight="1">
      <c r="A46" s="41">
        <v>17</v>
      </c>
      <c r="B46" s="207" t="s">
        <v>68</v>
      </c>
      <c r="C46" s="192">
        <v>107</v>
      </c>
      <c r="D46" s="193">
        <f>+'Dramakan hosqer'!F53</f>
        <v>117</v>
      </c>
      <c r="E46" s="193">
        <f t="shared" si="1"/>
        <v>10</v>
      </c>
      <c r="F46" s="192"/>
      <c r="G46" s="4"/>
      <c r="H46" s="93"/>
      <c r="I46" s="93"/>
      <c r="J46" s="93"/>
      <c r="K46" s="93"/>
      <c r="L46" s="98"/>
      <c r="M46" s="98"/>
      <c r="N46" s="98"/>
      <c r="O46" s="98"/>
      <c r="P46" s="98"/>
      <c r="Q46" s="98"/>
      <c r="R46" s="98"/>
    </row>
    <row r="47" spans="1:18" s="38" customFormat="1" ht="18" customHeight="1">
      <c r="A47" s="41">
        <v>18</v>
      </c>
      <c r="B47" s="194" t="s">
        <v>38</v>
      </c>
      <c r="C47" s="192">
        <v>6</v>
      </c>
      <c r="D47" s="193">
        <f>+'Dramakan hosqer'!F54</f>
        <v>6</v>
      </c>
      <c r="E47" s="193">
        <f t="shared" si="1"/>
        <v>0</v>
      </c>
      <c r="F47" s="192"/>
      <c r="G47" s="80"/>
      <c r="H47" s="93"/>
      <c r="I47" s="93"/>
      <c r="J47" s="93"/>
      <c r="K47" s="93"/>
      <c r="L47" s="98"/>
      <c r="M47" s="98"/>
      <c r="N47" s="98"/>
      <c r="O47" s="98"/>
      <c r="P47" s="98"/>
      <c r="Q47" s="98"/>
      <c r="R47" s="98"/>
    </row>
    <row r="48" spans="1:18" s="38" customFormat="1" ht="18" hidden="1" customHeight="1">
      <c r="A48" s="41">
        <v>22</v>
      </c>
      <c r="B48" s="194" t="s">
        <v>111</v>
      </c>
      <c r="C48" s="192"/>
      <c r="D48" s="193">
        <f>+'Dramakan hosqer'!F55</f>
        <v>0</v>
      </c>
      <c r="E48" s="193">
        <f t="shared" si="1"/>
        <v>0</v>
      </c>
      <c r="F48" s="192"/>
      <c r="G48" s="80"/>
      <c r="H48" s="93"/>
      <c r="I48" s="93"/>
      <c r="J48" s="93"/>
      <c r="K48" s="93"/>
      <c r="L48" s="98"/>
      <c r="M48" s="98"/>
      <c r="N48" s="98"/>
      <c r="O48" s="98"/>
      <c r="P48" s="98"/>
      <c r="Q48" s="98"/>
      <c r="R48" s="98"/>
    </row>
    <row r="49" spans="1:18" s="38" customFormat="1" ht="18" customHeight="1">
      <c r="A49" s="41">
        <v>19</v>
      </c>
      <c r="B49" s="194" t="s">
        <v>39</v>
      </c>
      <c r="C49" s="192">
        <v>75</v>
      </c>
      <c r="D49" s="193">
        <f>+'Dramakan hosqer'!F56</f>
        <v>90</v>
      </c>
      <c r="E49" s="193">
        <f t="shared" si="1"/>
        <v>15</v>
      </c>
      <c r="F49" s="192"/>
      <c r="G49" s="80"/>
      <c r="H49" s="93"/>
      <c r="I49" s="93"/>
      <c r="J49" s="93"/>
      <c r="K49" s="93"/>
      <c r="L49" s="98"/>
      <c r="M49" s="98"/>
      <c r="N49" s="98"/>
      <c r="O49" s="98"/>
      <c r="P49" s="98"/>
      <c r="Q49" s="98"/>
      <c r="R49" s="98"/>
    </row>
    <row r="50" spans="1:18" s="38" customFormat="1" ht="15.75" customHeight="1">
      <c r="A50" s="41">
        <v>20</v>
      </c>
      <c r="B50" s="194" t="s">
        <v>56</v>
      </c>
      <c r="C50" s="192"/>
      <c r="D50" s="193">
        <f>+'Dramakan hosqer'!F57</f>
        <v>300</v>
      </c>
      <c r="E50" s="193">
        <f t="shared" si="1"/>
        <v>300</v>
      </c>
      <c r="F50" s="192"/>
      <c r="G50" s="80"/>
      <c r="H50" s="93"/>
      <c r="I50" s="93"/>
      <c r="J50" s="93"/>
      <c r="K50" s="93"/>
      <c r="L50" s="98"/>
      <c r="M50" s="98"/>
      <c r="N50" s="98"/>
      <c r="O50" s="98"/>
      <c r="P50" s="98"/>
      <c r="Q50" s="98"/>
      <c r="R50" s="98"/>
    </row>
    <row r="51" spans="1:18" s="38" customFormat="1" ht="19.5" customHeight="1">
      <c r="A51" s="41">
        <v>21</v>
      </c>
      <c r="B51" s="207" t="s">
        <v>243</v>
      </c>
      <c r="C51" s="192"/>
      <c r="D51" s="193">
        <f>+'Dramakan hosqer'!F58</f>
        <v>500</v>
      </c>
      <c r="E51" s="193">
        <f t="shared" si="1"/>
        <v>500</v>
      </c>
      <c r="F51" s="192"/>
      <c r="G51" s="80"/>
      <c r="H51" s="93"/>
      <c r="I51" s="93"/>
      <c r="J51" s="93"/>
      <c r="K51" s="93"/>
      <c r="L51" s="98"/>
      <c r="M51" s="98"/>
      <c r="N51" s="98"/>
      <c r="O51" s="98"/>
      <c r="P51" s="98"/>
      <c r="Q51" s="98"/>
      <c r="R51" s="98"/>
    </row>
    <row r="52" spans="1:18" s="38" customFormat="1" ht="18" customHeight="1">
      <c r="A52" s="41">
        <v>22</v>
      </c>
      <c r="B52" s="194" t="s">
        <v>206</v>
      </c>
      <c r="C52" s="192">
        <v>48</v>
      </c>
      <c r="D52" s="507">
        <v>150</v>
      </c>
      <c r="E52" s="193">
        <f t="shared" si="1"/>
        <v>102</v>
      </c>
      <c r="F52" s="192"/>
      <c r="G52" s="80"/>
      <c r="H52" s="93"/>
      <c r="I52" s="93"/>
      <c r="J52" s="93"/>
      <c r="K52" s="93"/>
      <c r="L52" s="98"/>
      <c r="M52" s="98"/>
      <c r="N52" s="98"/>
      <c r="O52" s="98"/>
      <c r="P52" s="98"/>
      <c r="Q52" s="98"/>
      <c r="R52" s="98"/>
    </row>
    <row r="53" spans="1:18" s="38" customFormat="1" ht="18" customHeight="1">
      <c r="A53" s="41">
        <v>23</v>
      </c>
      <c r="B53" s="198" t="s">
        <v>270</v>
      </c>
      <c r="C53" s="192">
        <v>46</v>
      </c>
      <c r="D53" s="503">
        <v>150</v>
      </c>
      <c r="E53" s="193">
        <f t="shared" si="1"/>
        <v>104</v>
      </c>
      <c r="F53" s="192"/>
      <c r="G53" s="80"/>
      <c r="H53" s="93"/>
      <c r="I53" s="93"/>
      <c r="J53" s="93"/>
      <c r="K53" s="93"/>
      <c r="L53" s="98"/>
      <c r="M53" s="98"/>
      <c r="N53" s="98"/>
      <c r="O53" s="98"/>
      <c r="P53" s="98"/>
      <c r="Q53" s="98"/>
      <c r="R53" s="98"/>
    </row>
    <row r="54" spans="1:18" s="38" customFormat="1" ht="18" customHeight="1">
      <c r="A54" s="41">
        <v>24</v>
      </c>
      <c r="B54" s="198" t="s">
        <v>271</v>
      </c>
      <c r="C54" s="192">
        <v>30</v>
      </c>
      <c r="D54" s="503">
        <v>150</v>
      </c>
      <c r="E54" s="193">
        <f t="shared" si="1"/>
        <v>120</v>
      </c>
      <c r="F54" s="192"/>
      <c r="G54" s="80"/>
      <c r="H54" s="93"/>
      <c r="I54" s="93"/>
      <c r="J54" s="93"/>
      <c r="K54" s="93"/>
      <c r="L54" s="98"/>
      <c r="M54" s="98"/>
      <c r="N54" s="98"/>
      <c r="O54" s="98"/>
      <c r="P54" s="98"/>
      <c r="Q54" s="98"/>
      <c r="R54" s="98"/>
    </row>
    <row r="55" spans="1:18" s="38" customFormat="1" ht="18" customHeight="1">
      <c r="A55" s="41">
        <v>25</v>
      </c>
      <c r="B55" s="197" t="s">
        <v>272</v>
      </c>
      <c r="C55" s="192">
        <v>100</v>
      </c>
      <c r="D55" s="503">
        <v>200</v>
      </c>
      <c r="E55" s="193">
        <f t="shared" si="1"/>
        <v>100</v>
      </c>
      <c r="F55" s="192"/>
      <c r="G55" s="80" t="s">
        <v>244</v>
      </c>
      <c r="H55" s="93"/>
      <c r="I55" s="93"/>
      <c r="J55" s="93"/>
      <c r="K55" s="93"/>
      <c r="L55" s="98"/>
      <c r="M55" s="98"/>
      <c r="N55" s="98"/>
      <c r="O55" s="98"/>
      <c r="P55" s="98"/>
      <c r="Q55" s="98"/>
      <c r="R55" s="98"/>
    </row>
    <row r="56" spans="1:18" s="38" customFormat="1" ht="18.75" customHeight="1">
      <c r="A56" s="41">
        <v>26</v>
      </c>
      <c r="B56" s="197" t="s">
        <v>273</v>
      </c>
      <c r="C56" s="192">
        <v>300</v>
      </c>
      <c r="D56" s="507">
        <v>450</v>
      </c>
      <c r="E56" s="193">
        <f t="shared" si="1"/>
        <v>150</v>
      </c>
      <c r="F56" s="192"/>
      <c r="G56" s="80"/>
      <c r="H56" s="93"/>
      <c r="I56" s="93"/>
      <c r="J56" s="93"/>
      <c r="K56" s="93"/>
      <c r="L56" s="98"/>
      <c r="M56" s="98"/>
      <c r="N56" s="98"/>
      <c r="O56" s="98"/>
      <c r="P56" s="98"/>
      <c r="Q56" s="98"/>
      <c r="R56" s="98"/>
    </row>
    <row r="57" spans="1:18" s="408" customFormat="1" ht="18" customHeight="1">
      <c r="A57" s="41">
        <v>27</v>
      </c>
      <c r="B57" s="197" t="s">
        <v>274</v>
      </c>
      <c r="C57" s="500"/>
      <c r="D57" s="506">
        <v>400</v>
      </c>
      <c r="E57" s="393">
        <f t="shared" si="1"/>
        <v>400</v>
      </c>
      <c r="F57" s="392"/>
      <c r="G57" s="405"/>
      <c r="H57" s="406"/>
      <c r="I57" s="406"/>
      <c r="J57" s="406"/>
      <c r="K57" s="406"/>
      <c r="L57" s="407"/>
      <c r="M57" s="407"/>
      <c r="N57" s="407"/>
      <c r="O57" s="407"/>
      <c r="P57" s="407"/>
      <c r="Q57" s="407"/>
      <c r="R57" s="407"/>
    </row>
    <row r="58" spans="1:18" s="408" customFormat="1" ht="18.75" hidden="1" customHeight="1">
      <c r="A58" s="403">
        <v>30.2</v>
      </c>
      <c r="B58" s="404" t="s">
        <v>41</v>
      </c>
      <c r="C58" s="392"/>
      <c r="D58" s="393">
        <f>+'Dramakan hosqer'!F68</f>
        <v>0</v>
      </c>
      <c r="E58" s="393">
        <f t="shared" si="1"/>
        <v>0</v>
      </c>
      <c r="F58" s="392"/>
      <c r="G58" s="405"/>
      <c r="H58" s="406"/>
      <c r="I58" s="406"/>
      <c r="J58" s="406"/>
      <c r="K58" s="406"/>
      <c r="L58" s="407"/>
      <c r="M58" s="407"/>
      <c r="N58" s="407"/>
      <c r="O58" s="407"/>
      <c r="P58" s="407"/>
      <c r="Q58" s="407"/>
      <c r="R58" s="407"/>
    </row>
    <row r="59" spans="1:18" s="408" customFormat="1" ht="18" hidden="1" customHeight="1">
      <c r="A59" s="403">
        <v>30.3</v>
      </c>
      <c r="B59" s="409" t="s">
        <v>75</v>
      </c>
      <c r="C59" s="392"/>
      <c r="D59" s="393">
        <f>+'Dramakan hosqer'!F69</f>
        <v>0</v>
      </c>
      <c r="E59" s="393">
        <f t="shared" si="1"/>
        <v>0</v>
      </c>
      <c r="F59" s="392"/>
      <c r="G59" s="405"/>
      <c r="H59" s="406"/>
      <c r="I59" s="406"/>
      <c r="J59" s="406"/>
      <c r="K59" s="406"/>
      <c r="L59" s="407"/>
      <c r="M59" s="407"/>
      <c r="N59" s="407"/>
      <c r="O59" s="407"/>
      <c r="P59" s="407"/>
      <c r="Q59" s="407"/>
      <c r="R59" s="407"/>
    </row>
    <row r="60" spans="1:18" s="38" customFormat="1" ht="18" customHeight="1">
      <c r="A60" s="51">
        <v>28</v>
      </c>
      <c r="B60" s="200" t="s">
        <v>29</v>
      </c>
      <c r="C60" s="192"/>
      <c r="D60" s="193">
        <f>+'Dramakan hosqer'!F70</f>
        <v>282.3</v>
      </c>
      <c r="E60" s="193">
        <f t="shared" si="1"/>
        <v>282.3</v>
      </c>
      <c r="F60" s="192"/>
      <c r="G60" s="80"/>
      <c r="H60" s="93"/>
      <c r="I60" s="93"/>
      <c r="J60" s="93"/>
      <c r="K60" s="93"/>
      <c r="L60" s="98"/>
      <c r="M60" s="98"/>
      <c r="N60" s="98"/>
      <c r="O60" s="98"/>
      <c r="P60" s="98"/>
      <c r="Q60" s="98"/>
      <c r="R60" s="98"/>
    </row>
    <row r="61" spans="1:18" s="38" customFormat="1" ht="18" hidden="1" customHeight="1">
      <c r="A61" s="51">
        <v>32</v>
      </c>
      <c r="B61" s="195" t="s">
        <v>76</v>
      </c>
      <c r="C61" s="192"/>
      <c r="D61" s="193">
        <f>+'Dramakan hosqer'!F71</f>
        <v>0</v>
      </c>
      <c r="E61" s="193">
        <f t="shared" si="1"/>
        <v>0</v>
      </c>
      <c r="F61" s="192"/>
      <c r="G61" s="86" t="s">
        <v>176</v>
      </c>
      <c r="H61" s="93"/>
      <c r="I61" s="93"/>
      <c r="J61" s="93"/>
      <c r="K61" s="93"/>
      <c r="L61" s="98"/>
      <c r="M61" s="98"/>
      <c r="N61" s="98"/>
      <c r="O61" s="98"/>
      <c r="P61" s="98"/>
      <c r="Q61" s="98"/>
      <c r="R61" s="98"/>
    </row>
    <row r="62" spans="1:18" s="38" customFormat="1" ht="18.75" customHeight="1">
      <c r="A62" s="125" t="s">
        <v>49</v>
      </c>
      <c r="B62" s="10" t="s">
        <v>52</v>
      </c>
      <c r="C62" s="201">
        <f>+C63+C71</f>
        <v>1634.8</v>
      </c>
      <c r="D62" s="201">
        <f>+D63+D71</f>
        <v>2000</v>
      </c>
      <c r="E62" s="201">
        <f t="shared" si="1"/>
        <v>365.20000000000005</v>
      </c>
      <c r="F62" s="183"/>
      <c r="G62" s="80"/>
      <c r="H62" s="93"/>
      <c r="I62" s="93"/>
      <c r="J62" s="93"/>
      <c r="K62" s="93"/>
      <c r="L62" s="98"/>
      <c r="M62" s="98"/>
      <c r="N62" s="98"/>
      <c r="O62" s="98"/>
      <c r="P62" s="98"/>
      <c r="Q62" s="98"/>
      <c r="R62" s="98"/>
    </row>
    <row r="63" spans="1:18" s="38" customFormat="1" ht="18" customHeight="1">
      <c r="A63" s="51">
        <v>1</v>
      </c>
      <c r="B63" s="202" t="s">
        <v>81</v>
      </c>
      <c r="C63" s="193">
        <f>SUM(C64:C70)</f>
        <v>1634.8</v>
      </c>
      <c r="D63" s="193">
        <f>SUM(D64:D70)</f>
        <v>2000</v>
      </c>
      <c r="E63" s="193">
        <f t="shared" si="1"/>
        <v>365.20000000000005</v>
      </c>
      <c r="F63" s="192"/>
      <c r="G63" s="80"/>
      <c r="H63" s="93"/>
      <c r="I63" s="93"/>
      <c r="J63" s="93"/>
      <c r="K63" s="93"/>
      <c r="L63" s="98"/>
      <c r="M63" s="98"/>
      <c r="N63" s="98"/>
      <c r="O63" s="98"/>
      <c r="P63" s="98"/>
      <c r="Q63" s="98"/>
      <c r="R63" s="98"/>
    </row>
    <row r="64" spans="1:18" s="397" customFormat="1" ht="18" customHeight="1">
      <c r="A64" s="399">
        <v>1.1000000000000001</v>
      </c>
      <c r="B64" s="400" t="s">
        <v>77</v>
      </c>
      <c r="C64" s="392">
        <v>357</v>
      </c>
      <c r="D64" s="393">
        <f>+'Dramakan hosqer'!F74</f>
        <v>400</v>
      </c>
      <c r="E64" s="393">
        <f t="shared" si="1"/>
        <v>43</v>
      </c>
      <c r="F64" s="392"/>
      <c r="G64" s="394"/>
      <c r="H64" s="395"/>
      <c r="I64" s="395"/>
      <c r="J64" s="395"/>
      <c r="K64" s="395"/>
      <c r="L64" s="396"/>
      <c r="M64" s="396"/>
      <c r="N64" s="396"/>
      <c r="O64" s="396"/>
      <c r="P64" s="396"/>
      <c r="Q64" s="396"/>
      <c r="R64" s="396"/>
    </row>
    <row r="65" spans="1:20" s="397" customFormat="1" ht="17.25" customHeight="1">
      <c r="A65" s="399">
        <v>1.2</v>
      </c>
      <c r="B65" s="400" t="s">
        <v>78</v>
      </c>
      <c r="C65" s="392">
        <v>248</v>
      </c>
      <c r="D65" s="393">
        <f>+'Dramakan hosqer'!F75</f>
        <v>400</v>
      </c>
      <c r="E65" s="393">
        <f t="shared" si="1"/>
        <v>152</v>
      </c>
      <c r="F65" s="392"/>
      <c r="G65" s="394"/>
      <c r="H65" s="395"/>
      <c r="I65" s="395"/>
      <c r="J65" s="395"/>
      <c r="K65" s="395"/>
      <c r="L65" s="396"/>
      <c r="M65" s="396"/>
      <c r="N65" s="396"/>
      <c r="O65" s="396"/>
      <c r="P65" s="396"/>
      <c r="Q65" s="396"/>
      <c r="R65" s="396"/>
    </row>
    <row r="66" spans="1:20" s="397" customFormat="1" ht="18" customHeight="1">
      <c r="A66" s="399">
        <v>1.3</v>
      </c>
      <c r="B66" s="400" t="s">
        <v>79</v>
      </c>
      <c r="C66" s="392">
        <v>529.79999999999995</v>
      </c>
      <c r="D66" s="393">
        <f>+'Dramakan hosqer'!F76</f>
        <v>400</v>
      </c>
      <c r="E66" s="393">
        <f t="shared" si="1"/>
        <v>-129.79999999999995</v>
      </c>
      <c r="F66" s="392"/>
      <c r="G66" s="394"/>
      <c r="H66" s="395"/>
      <c r="I66" s="395"/>
      <c r="J66" s="395"/>
      <c r="K66" s="395"/>
      <c r="L66" s="396"/>
      <c r="M66" s="396"/>
      <c r="N66" s="396"/>
      <c r="O66" s="396"/>
      <c r="P66" s="396"/>
      <c r="Q66" s="396"/>
      <c r="R66" s="396"/>
    </row>
    <row r="67" spans="1:20" s="397" customFormat="1" ht="18" customHeight="1">
      <c r="A67" s="399">
        <v>1.4</v>
      </c>
      <c r="B67" s="400" t="s">
        <v>172</v>
      </c>
      <c r="C67" s="392">
        <v>500</v>
      </c>
      <c r="D67" s="393">
        <f>+'Dramakan hosqer'!F77</f>
        <v>800</v>
      </c>
      <c r="E67" s="393">
        <f t="shared" si="1"/>
        <v>300</v>
      </c>
      <c r="F67" s="392"/>
      <c r="G67" s="394"/>
      <c r="H67" s="395"/>
      <c r="I67" s="395"/>
      <c r="J67" s="395"/>
      <c r="K67" s="395"/>
      <c r="L67" s="396"/>
      <c r="M67" s="396"/>
      <c r="N67" s="396"/>
      <c r="O67" s="396"/>
      <c r="P67" s="396"/>
      <c r="Q67" s="396"/>
      <c r="R67" s="396"/>
    </row>
    <row r="68" spans="1:20" s="397" customFormat="1" ht="18" hidden="1" customHeight="1">
      <c r="A68" s="399">
        <v>1.5</v>
      </c>
      <c r="B68" s="400" t="s">
        <v>57</v>
      </c>
      <c r="C68" s="392"/>
      <c r="D68" s="393">
        <f>+'Dramakan hosqer'!F78</f>
        <v>0</v>
      </c>
      <c r="E68" s="393">
        <f t="shared" ref="E68:E74" si="2">D68-C68</f>
        <v>0</v>
      </c>
      <c r="F68" s="392"/>
      <c r="G68" s="394"/>
      <c r="H68" s="395"/>
      <c r="I68" s="395"/>
      <c r="J68" s="395"/>
      <c r="K68" s="395"/>
      <c r="L68" s="396"/>
      <c r="M68" s="396"/>
      <c r="N68" s="396"/>
      <c r="O68" s="396"/>
      <c r="P68" s="396"/>
      <c r="Q68" s="396"/>
      <c r="R68" s="396"/>
    </row>
    <row r="69" spans="1:20" s="397" customFormat="1" ht="18" hidden="1" customHeight="1">
      <c r="A69" s="399">
        <v>1.6</v>
      </c>
      <c r="B69" s="401" t="s">
        <v>58</v>
      </c>
      <c r="C69" s="392"/>
      <c r="D69" s="392">
        <f>+'Dramakan hosqer'!F79</f>
        <v>0</v>
      </c>
      <c r="E69" s="393">
        <f t="shared" si="2"/>
        <v>0</v>
      </c>
      <c r="F69" s="392"/>
      <c r="G69" s="394"/>
      <c r="H69" s="395"/>
      <c r="I69" s="395"/>
      <c r="J69" s="395"/>
      <c r="K69" s="395"/>
      <c r="L69" s="396"/>
      <c r="M69" s="396"/>
      <c r="N69" s="396"/>
      <c r="O69" s="396"/>
      <c r="P69" s="396"/>
      <c r="Q69" s="396"/>
      <c r="R69" s="396"/>
    </row>
    <row r="70" spans="1:20" s="402" customFormat="1" ht="18" hidden="1" customHeight="1">
      <c r="A70" s="399">
        <v>1.7</v>
      </c>
      <c r="B70" s="401"/>
      <c r="C70" s="392"/>
      <c r="D70" s="392">
        <f>+'Dramakan hosqer'!F80</f>
        <v>0</v>
      </c>
      <c r="E70" s="393">
        <f t="shared" si="2"/>
        <v>0</v>
      </c>
      <c r="F70" s="392"/>
      <c r="G70" s="357" t="s">
        <v>215</v>
      </c>
      <c r="H70" s="395"/>
      <c r="I70" s="395"/>
      <c r="J70" s="395"/>
      <c r="K70" s="395"/>
      <c r="L70" s="395"/>
      <c r="M70" s="395"/>
      <c r="N70" s="396"/>
      <c r="O70" s="396"/>
      <c r="P70" s="396"/>
      <c r="Q70" s="396"/>
      <c r="R70" s="396"/>
      <c r="S70" s="396"/>
      <c r="T70" s="396"/>
    </row>
    <row r="71" spans="1:20" s="52" customFormat="1" ht="39.75" hidden="1" customHeight="1">
      <c r="A71" s="51">
        <v>2</v>
      </c>
      <c r="B71" s="203" t="s">
        <v>80</v>
      </c>
      <c r="C71" s="193">
        <f>SUM(C72:C74)</f>
        <v>0</v>
      </c>
      <c r="D71" s="193">
        <f>SUM(D72:D74)</f>
        <v>0</v>
      </c>
      <c r="E71" s="193">
        <f t="shared" si="2"/>
        <v>0</v>
      </c>
      <c r="F71" s="192"/>
      <c r="G71" s="80"/>
      <c r="H71" s="89"/>
      <c r="I71" s="89"/>
      <c r="J71" s="93"/>
      <c r="K71" s="93"/>
      <c r="L71" s="93"/>
      <c r="M71" s="93"/>
      <c r="N71" s="98"/>
      <c r="O71" s="98"/>
      <c r="P71" s="98"/>
      <c r="Q71" s="98"/>
      <c r="R71" s="98"/>
      <c r="S71" s="98"/>
      <c r="T71" s="98"/>
    </row>
    <row r="72" spans="1:20" s="414" customFormat="1" ht="18.75" hidden="1" customHeight="1">
      <c r="A72" s="399">
        <v>2.1</v>
      </c>
      <c r="B72" s="410" t="s">
        <v>54</v>
      </c>
      <c r="C72" s="392"/>
      <c r="D72" s="393">
        <f>+'Dramakan hosqer'!F82</f>
        <v>0</v>
      </c>
      <c r="E72" s="393">
        <f t="shared" si="2"/>
        <v>0</v>
      </c>
      <c r="F72" s="392"/>
      <c r="G72" s="411"/>
      <c r="H72" s="395"/>
      <c r="I72" s="395"/>
      <c r="J72" s="412"/>
      <c r="K72" s="412"/>
      <c r="L72" s="412"/>
      <c r="M72" s="412"/>
      <c r="N72" s="412"/>
      <c r="O72" s="413"/>
      <c r="P72" s="413"/>
      <c r="Q72" s="413"/>
    </row>
    <row r="73" spans="1:20" s="397" customFormat="1" ht="19.5" hidden="1" customHeight="1">
      <c r="A73" s="399">
        <v>2.2000000000000002</v>
      </c>
      <c r="B73" s="410" t="s">
        <v>53</v>
      </c>
      <c r="C73" s="392"/>
      <c r="D73" s="393">
        <f>+'Dramakan hosqer'!F83</f>
        <v>0</v>
      </c>
      <c r="E73" s="393">
        <f t="shared" si="2"/>
        <v>0</v>
      </c>
      <c r="F73" s="392"/>
      <c r="G73" s="394"/>
      <c r="H73" s="395"/>
      <c r="I73" s="395"/>
      <c r="J73" s="395"/>
      <c r="K73" s="395"/>
      <c r="L73" s="395"/>
      <c r="M73" s="395"/>
      <c r="N73" s="396"/>
      <c r="O73" s="396"/>
      <c r="P73" s="396"/>
      <c r="Q73" s="396"/>
      <c r="R73" s="396"/>
      <c r="S73" s="396"/>
      <c r="T73" s="396"/>
    </row>
    <row r="74" spans="1:20" s="397" customFormat="1" ht="23.25" hidden="1" customHeight="1">
      <c r="A74" s="399">
        <v>2.2999999999999998</v>
      </c>
      <c r="B74" s="410" t="s">
        <v>42</v>
      </c>
      <c r="C74" s="392"/>
      <c r="D74" s="393">
        <f>+'Dramakan hosqer'!F84</f>
        <v>0</v>
      </c>
      <c r="E74" s="393">
        <f t="shared" si="2"/>
        <v>0</v>
      </c>
      <c r="F74" s="392"/>
      <c r="G74" s="394"/>
      <c r="H74" s="395"/>
      <c r="I74" s="395"/>
      <c r="J74" s="395"/>
      <c r="K74" s="395"/>
      <c r="L74" s="395"/>
      <c r="M74" s="395"/>
      <c r="N74" s="396"/>
      <c r="O74" s="396"/>
      <c r="P74" s="396"/>
      <c r="Q74" s="396"/>
      <c r="R74" s="396"/>
      <c r="S74" s="396"/>
      <c r="T74" s="396"/>
    </row>
    <row r="75" spans="1:20" s="38" customFormat="1" ht="38.25" hidden="1" customHeight="1">
      <c r="A75" s="125" t="s">
        <v>50</v>
      </c>
      <c r="B75" s="10" t="s">
        <v>120</v>
      </c>
      <c r="C75" s="201">
        <f>SUM(C76:C77)</f>
        <v>0</v>
      </c>
      <c r="D75" s="201">
        <f>SUM(D76:D77)</f>
        <v>0</v>
      </c>
      <c r="E75" s="201">
        <f t="shared" ref="E75:E78" si="3">D75-C75</f>
        <v>0</v>
      </c>
      <c r="F75" s="183"/>
      <c r="G75" s="80"/>
      <c r="H75" s="89"/>
      <c r="I75" s="89"/>
      <c r="J75" s="93"/>
      <c r="K75" s="93"/>
      <c r="L75" s="93"/>
      <c r="M75" s="93"/>
      <c r="N75" s="98"/>
      <c r="O75" s="98"/>
      <c r="P75" s="98"/>
      <c r="Q75" s="98"/>
      <c r="R75" s="98"/>
      <c r="S75" s="98"/>
      <c r="T75" s="98"/>
    </row>
    <row r="76" spans="1:20" s="38" customFormat="1" ht="18" hidden="1" customHeight="1">
      <c r="A76" s="51">
        <v>1</v>
      </c>
      <c r="B76" s="198" t="str">
        <f>+'Dramakan hosqer'!B86</f>
        <v>Աշխատավարձի գծով</v>
      </c>
      <c r="C76" s="192"/>
      <c r="D76" s="192">
        <f>+'Dramakan hosqer'!F86</f>
        <v>0</v>
      </c>
      <c r="E76" s="192">
        <f>D76-C76</f>
        <v>0</v>
      </c>
      <c r="F76" s="192"/>
      <c r="G76" s="80"/>
      <c r="H76" s="89"/>
      <c r="I76" s="89"/>
      <c r="J76" s="93"/>
      <c r="K76" s="93"/>
      <c r="L76" s="93"/>
      <c r="M76" s="93"/>
      <c r="N76" s="98"/>
      <c r="O76" s="98"/>
      <c r="P76" s="98"/>
      <c r="Q76" s="98"/>
      <c r="R76" s="98"/>
      <c r="S76" s="98"/>
      <c r="T76" s="98"/>
    </row>
    <row r="77" spans="1:20" s="50" customFormat="1" ht="18" hidden="1" customHeight="1">
      <c r="A77" s="51">
        <v>2</v>
      </c>
      <c r="B77" s="198" t="str">
        <f>+'Dramakan hosqer'!B87</f>
        <v>Պարգևատրման գծով</v>
      </c>
      <c r="C77" s="192"/>
      <c r="D77" s="192">
        <f>+'Dramakan hosqer'!F87</f>
        <v>0</v>
      </c>
      <c r="E77" s="192">
        <f>D77-C77</f>
        <v>0</v>
      </c>
      <c r="F77" s="192"/>
      <c r="G77" s="80"/>
      <c r="H77" s="89"/>
      <c r="I77" s="89"/>
      <c r="J77" s="79"/>
      <c r="K77" s="79"/>
      <c r="L77" s="79"/>
      <c r="M77" s="79"/>
      <c r="N77" s="75"/>
      <c r="O77" s="75"/>
      <c r="P77" s="75"/>
      <c r="Q77" s="75"/>
      <c r="R77" s="75"/>
      <c r="S77" s="75"/>
      <c r="T77" s="75"/>
    </row>
    <row r="78" spans="1:20" s="31" customFormat="1" ht="34.5" customHeight="1">
      <c r="A78" s="9" t="s">
        <v>30</v>
      </c>
      <c r="B78" s="10" t="s">
        <v>31</v>
      </c>
      <c r="C78" s="201">
        <f>C6+C7-C22</f>
        <v>7997.3000000000029</v>
      </c>
      <c r="D78" s="201">
        <f>D6+D7-D22</f>
        <v>7078.2000000000116</v>
      </c>
      <c r="E78" s="201">
        <f t="shared" si="3"/>
        <v>-919.09999999999127</v>
      </c>
      <c r="F78" s="183"/>
      <c r="G78" s="105"/>
      <c r="H78" s="89"/>
      <c r="I78" s="89"/>
      <c r="J78" s="94"/>
      <c r="K78" s="94"/>
      <c r="L78" s="94"/>
      <c r="M78" s="94"/>
      <c r="N78" s="99"/>
      <c r="O78" s="99"/>
      <c r="P78" s="99"/>
      <c r="Q78" s="99"/>
      <c r="R78" s="99"/>
      <c r="S78" s="99"/>
      <c r="T78" s="99"/>
    </row>
    <row r="79" spans="1:20" s="17" customFormat="1" ht="18.75" customHeight="1">
      <c r="A79" s="15"/>
      <c r="B79" s="15"/>
      <c r="C79" s="15"/>
      <c r="D79" s="543"/>
      <c r="E79" s="15"/>
      <c r="F79" s="15"/>
      <c r="G79" s="102"/>
      <c r="H79" s="89"/>
      <c r="I79" s="89"/>
      <c r="J79" s="90"/>
      <c r="K79" s="90"/>
      <c r="L79" s="90"/>
      <c r="M79" s="90"/>
      <c r="N79" s="96"/>
      <c r="O79" s="96"/>
      <c r="P79" s="96"/>
      <c r="Q79" s="96"/>
      <c r="R79" s="96"/>
      <c r="S79" s="96"/>
      <c r="T79" s="96"/>
    </row>
    <row r="80" spans="1:20" s="17" customFormat="1" ht="20.25" customHeight="1">
      <c r="B80" s="13" t="s">
        <v>2</v>
      </c>
      <c r="C80" s="15"/>
      <c r="D80" s="605" t="str">
        <f>+'Ekamut-caxs'!C74</f>
        <v>Ա.Մուրադյան</v>
      </c>
      <c r="E80" s="603"/>
      <c r="F80" s="94"/>
      <c r="G80" s="102"/>
      <c r="H80" s="89"/>
      <c r="I80" s="89"/>
      <c r="J80" s="90"/>
      <c r="K80" s="90"/>
      <c r="L80" s="90"/>
      <c r="M80" s="90"/>
      <c r="N80" s="96"/>
      <c r="O80" s="96"/>
      <c r="P80" s="96"/>
      <c r="Q80" s="96"/>
      <c r="R80" s="96"/>
      <c r="S80" s="96"/>
      <c r="T80" s="96"/>
    </row>
    <row r="81" spans="1:20" ht="13.5" customHeight="1">
      <c r="A81" s="17"/>
      <c r="B81" s="17" t="s">
        <v>4</v>
      </c>
      <c r="C81" s="17"/>
      <c r="D81" s="604" t="s">
        <v>85</v>
      </c>
      <c r="E81" s="604"/>
      <c r="F81" s="236"/>
    </row>
    <row r="82" spans="1:20" s="14" customFormat="1" ht="22.5" customHeight="1">
      <c r="A82" s="15"/>
      <c r="B82" s="31" t="s">
        <v>6</v>
      </c>
      <c r="C82" s="15"/>
      <c r="D82" s="603" t="str">
        <f>+'Ekamut-caxs'!C76</f>
        <v>Ն.Մկրտչյան</v>
      </c>
      <c r="E82" s="603"/>
      <c r="F82" s="94"/>
      <c r="G82" s="100"/>
      <c r="H82" s="89"/>
      <c r="I82" s="89"/>
      <c r="J82" s="89"/>
      <c r="K82" s="89"/>
      <c r="L82" s="89"/>
      <c r="M82" s="89"/>
      <c r="N82" s="95"/>
      <c r="O82" s="95"/>
      <c r="P82" s="95"/>
      <c r="Q82" s="95"/>
      <c r="R82" s="95"/>
      <c r="S82" s="95"/>
      <c r="T82" s="95"/>
    </row>
    <row r="83" spans="1:20" s="14" customFormat="1" ht="12" customHeight="1">
      <c r="A83" s="15"/>
      <c r="B83" s="15"/>
      <c r="C83" s="15"/>
      <c r="D83" s="604" t="s">
        <v>85</v>
      </c>
      <c r="E83" s="604"/>
      <c r="F83" s="236"/>
      <c r="G83" s="100"/>
      <c r="H83" s="89"/>
      <c r="I83" s="89"/>
      <c r="J83" s="89"/>
      <c r="K83" s="89"/>
      <c r="L83" s="89"/>
      <c r="M83" s="89"/>
      <c r="N83" s="95"/>
      <c r="O83" s="95"/>
      <c r="P83" s="95"/>
      <c r="Q83" s="95"/>
      <c r="R83" s="95"/>
      <c r="S83" s="95"/>
      <c r="T83" s="95"/>
    </row>
    <row r="84" spans="1:20" s="14" customFormat="1">
      <c r="A84" s="15"/>
      <c r="B84" s="124" t="s">
        <v>1</v>
      </c>
      <c r="C84" s="15"/>
      <c r="D84" s="15"/>
      <c r="E84" s="15"/>
      <c r="F84" s="15"/>
      <c r="G84" s="100"/>
      <c r="H84" s="89"/>
      <c r="I84" s="89"/>
      <c r="J84" s="89"/>
      <c r="K84" s="89"/>
      <c r="L84" s="89"/>
      <c r="M84" s="89"/>
      <c r="N84" s="95"/>
      <c r="O84" s="95"/>
      <c r="P84" s="95"/>
      <c r="Q84" s="95"/>
      <c r="R84" s="95"/>
      <c r="S84" s="95"/>
      <c r="T84" s="95"/>
    </row>
    <row r="85" spans="1:20" s="14" customFormat="1">
      <c r="G85" s="100"/>
      <c r="H85" s="89"/>
      <c r="I85" s="89"/>
      <c r="J85" s="89"/>
      <c r="K85" s="89"/>
      <c r="L85" s="89"/>
      <c r="M85" s="89"/>
      <c r="N85" s="95"/>
      <c r="O85" s="95"/>
      <c r="P85" s="95"/>
      <c r="Q85" s="95"/>
      <c r="R85" s="95"/>
      <c r="S85" s="95"/>
      <c r="T85" s="95"/>
    </row>
    <row r="86" spans="1:20" s="14" customFormat="1">
      <c r="G86" s="100"/>
      <c r="H86" s="89"/>
      <c r="I86" s="89"/>
      <c r="J86" s="89"/>
      <c r="K86" s="89"/>
      <c r="L86" s="89"/>
      <c r="M86" s="89"/>
      <c r="N86" s="95"/>
      <c r="O86" s="95"/>
      <c r="P86" s="95"/>
      <c r="Q86" s="95"/>
      <c r="R86" s="95"/>
      <c r="S86" s="95"/>
      <c r="T86" s="95"/>
    </row>
    <row r="87" spans="1:20" s="14" customFormat="1">
      <c r="G87" s="100"/>
      <c r="H87" s="89"/>
      <c r="I87" s="89"/>
      <c r="J87" s="89"/>
      <c r="K87" s="89"/>
      <c r="L87" s="89"/>
      <c r="M87" s="89"/>
      <c r="N87" s="95"/>
      <c r="O87" s="95"/>
      <c r="P87" s="95"/>
      <c r="Q87" s="95"/>
      <c r="R87" s="95"/>
      <c r="S87" s="95"/>
      <c r="T87" s="95"/>
    </row>
    <row r="88" spans="1:20" s="14" customFormat="1">
      <c r="G88" s="100"/>
      <c r="H88" s="89"/>
      <c r="I88" s="89"/>
      <c r="J88" s="89"/>
      <c r="K88" s="89"/>
      <c r="L88" s="89"/>
      <c r="M88" s="89"/>
      <c r="N88" s="95"/>
      <c r="O88" s="95"/>
      <c r="P88" s="95"/>
      <c r="Q88" s="95"/>
      <c r="R88" s="95"/>
      <c r="S88" s="95"/>
      <c r="T88" s="95"/>
    </row>
    <row r="89" spans="1:20" s="14" customFormat="1">
      <c r="G89" s="100"/>
      <c r="H89" s="89"/>
      <c r="I89" s="89"/>
      <c r="J89" s="89"/>
      <c r="K89" s="89"/>
      <c r="L89" s="89"/>
      <c r="M89" s="89"/>
      <c r="N89" s="95"/>
      <c r="O89" s="95"/>
      <c r="P89" s="95"/>
      <c r="Q89" s="95"/>
      <c r="R89" s="95"/>
      <c r="S89" s="95"/>
      <c r="T89" s="95"/>
    </row>
    <row r="90" spans="1:20" s="14" customFormat="1">
      <c r="G90" s="100"/>
      <c r="H90" s="89"/>
      <c r="I90" s="89"/>
      <c r="J90" s="89"/>
      <c r="K90" s="89"/>
      <c r="L90" s="89"/>
      <c r="M90" s="89"/>
      <c r="N90" s="95"/>
      <c r="O90" s="95"/>
      <c r="P90" s="95"/>
      <c r="Q90" s="95"/>
      <c r="R90" s="95"/>
      <c r="S90" s="95"/>
      <c r="T90" s="95"/>
    </row>
    <row r="91" spans="1:20" s="14" customFormat="1">
      <c r="G91" s="100"/>
      <c r="H91" s="89"/>
      <c r="I91" s="89"/>
      <c r="J91" s="89"/>
      <c r="K91" s="89"/>
      <c r="L91" s="89"/>
      <c r="M91" s="89"/>
      <c r="N91" s="95"/>
      <c r="O91" s="95"/>
      <c r="P91" s="95"/>
      <c r="Q91" s="95"/>
      <c r="R91" s="95"/>
      <c r="S91" s="95"/>
      <c r="T91" s="95"/>
    </row>
    <row r="92" spans="1:20" s="14" customFormat="1">
      <c r="G92" s="100"/>
      <c r="H92" s="89"/>
      <c r="I92" s="89"/>
      <c r="J92" s="89"/>
      <c r="K92" s="89"/>
      <c r="L92" s="89"/>
      <c r="M92" s="89"/>
      <c r="N92" s="95"/>
      <c r="O92" s="95"/>
      <c r="P92" s="95"/>
      <c r="Q92" s="95"/>
      <c r="R92" s="95"/>
      <c r="S92" s="95"/>
      <c r="T92" s="95"/>
    </row>
    <row r="93" spans="1:20" s="14" customFormat="1">
      <c r="G93" s="100"/>
      <c r="H93" s="89"/>
      <c r="I93" s="89"/>
      <c r="J93" s="89"/>
      <c r="K93" s="89"/>
      <c r="L93" s="89"/>
      <c r="M93" s="89"/>
      <c r="N93" s="95"/>
      <c r="O93" s="95"/>
      <c r="P93" s="95"/>
      <c r="Q93" s="95"/>
      <c r="R93" s="95"/>
      <c r="S93" s="95"/>
      <c r="T93" s="95"/>
    </row>
    <row r="94" spans="1:20" s="14" customFormat="1">
      <c r="G94" s="100"/>
      <c r="H94" s="89"/>
      <c r="I94" s="89"/>
      <c r="J94" s="89"/>
      <c r="K94" s="89"/>
      <c r="L94" s="89"/>
      <c r="M94" s="89"/>
      <c r="N94" s="95"/>
      <c r="O94" s="95"/>
      <c r="P94" s="95"/>
      <c r="Q94" s="95"/>
      <c r="R94" s="95"/>
      <c r="S94" s="95"/>
      <c r="T94" s="95"/>
    </row>
    <row r="95" spans="1:20" s="14" customFormat="1">
      <c r="G95" s="100"/>
      <c r="H95" s="89"/>
      <c r="I95" s="89"/>
      <c r="J95" s="89"/>
      <c r="K95" s="89"/>
      <c r="L95" s="89"/>
      <c r="M95" s="89"/>
      <c r="N95" s="95"/>
      <c r="O95" s="95"/>
      <c r="P95" s="95"/>
      <c r="Q95" s="95"/>
      <c r="R95" s="95"/>
      <c r="S95" s="95"/>
      <c r="T95" s="95"/>
    </row>
    <row r="96" spans="1:20" s="14" customFormat="1">
      <c r="G96" s="100"/>
      <c r="H96" s="89"/>
      <c r="I96" s="89"/>
      <c r="J96" s="89"/>
      <c r="K96" s="89"/>
      <c r="L96" s="89"/>
      <c r="M96" s="89"/>
      <c r="N96" s="95"/>
      <c r="O96" s="95"/>
      <c r="P96" s="95"/>
      <c r="Q96" s="95"/>
      <c r="R96" s="95"/>
      <c r="S96" s="95"/>
      <c r="T96" s="95"/>
    </row>
    <row r="97" spans="7:20" s="14" customFormat="1">
      <c r="G97" s="100"/>
      <c r="H97" s="89"/>
      <c r="I97" s="89"/>
      <c r="J97" s="89"/>
      <c r="K97" s="89"/>
      <c r="L97" s="89"/>
      <c r="M97" s="89"/>
      <c r="N97" s="95"/>
      <c r="O97" s="95"/>
      <c r="P97" s="95"/>
      <c r="Q97" s="95"/>
      <c r="R97" s="95"/>
      <c r="S97" s="95"/>
      <c r="T97" s="95"/>
    </row>
    <row r="98" spans="7:20" s="14" customFormat="1">
      <c r="G98" s="100"/>
      <c r="H98" s="89"/>
      <c r="I98" s="89"/>
      <c r="J98" s="89"/>
      <c r="K98" s="89"/>
      <c r="L98" s="89"/>
      <c r="M98" s="89"/>
      <c r="N98" s="95"/>
      <c r="O98" s="95"/>
      <c r="P98" s="95"/>
      <c r="Q98" s="95"/>
      <c r="R98" s="95"/>
      <c r="S98" s="95"/>
      <c r="T98" s="95"/>
    </row>
    <row r="99" spans="7:20" s="14" customFormat="1">
      <c r="G99" s="100"/>
      <c r="H99" s="89"/>
      <c r="I99" s="89"/>
      <c r="J99" s="89"/>
      <c r="K99" s="89"/>
      <c r="L99" s="89"/>
      <c r="M99" s="89"/>
      <c r="N99" s="95"/>
      <c r="O99" s="95"/>
      <c r="P99" s="95"/>
      <c r="Q99" s="95"/>
      <c r="R99" s="95"/>
      <c r="S99" s="95"/>
      <c r="T99" s="95"/>
    </row>
    <row r="100" spans="7:20" s="14" customFormat="1">
      <c r="G100" s="100"/>
      <c r="H100" s="89"/>
      <c r="I100" s="89"/>
      <c r="J100" s="89"/>
      <c r="K100" s="89"/>
      <c r="L100" s="89"/>
      <c r="M100" s="89"/>
      <c r="N100" s="95"/>
      <c r="O100" s="95"/>
      <c r="P100" s="95"/>
      <c r="Q100" s="95"/>
      <c r="R100" s="95"/>
      <c r="S100" s="95"/>
      <c r="T100" s="95"/>
    </row>
    <row r="101" spans="7:20" s="14" customFormat="1">
      <c r="G101" s="100"/>
      <c r="H101" s="89"/>
      <c r="I101" s="89"/>
      <c r="J101" s="89"/>
      <c r="K101" s="89"/>
      <c r="L101" s="89"/>
      <c r="M101" s="89"/>
      <c r="N101" s="95"/>
      <c r="O101" s="95"/>
      <c r="P101" s="95"/>
      <c r="Q101" s="95"/>
      <c r="R101" s="95"/>
      <c r="S101" s="95"/>
      <c r="T101" s="95"/>
    </row>
    <row r="102" spans="7:20" s="14" customFormat="1">
      <c r="G102" s="100"/>
      <c r="H102" s="89"/>
      <c r="I102" s="89"/>
      <c r="J102" s="89"/>
      <c r="K102" s="89"/>
      <c r="L102" s="89"/>
      <c r="M102" s="89"/>
      <c r="N102" s="95"/>
      <c r="O102" s="95"/>
      <c r="P102" s="95"/>
      <c r="Q102" s="95"/>
      <c r="R102" s="95"/>
      <c r="S102" s="95"/>
      <c r="T102" s="95"/>
    </row>
    <row r="103" spans="7:20" s="14" customFormat="1">
      <c r="G103" s="100"/>
      <c r="H103" s="89"/>
      <c r="I103" s="89"/>
      <c r="J103" s="89"/>
      <c r="K103" s="89"/>
      <c r="L103" s="89"/>
      <c r="M103" s="89"/>
      <c r="N103" s="95"/>
      <c r="O103" s="95"/>
      <c r="P103" s="95"/>
      <c r="Q103" s="95"/>
      <c r="R103" s="95"/>
      <c r="S103" s="95"/>
      <c r="T103" s="95"/>
    </row>
    <row r="104" spans="7:20" s="14" customFormat="1">
      <c r="G104" s="100"/>
      <c r="H104" s="89"/>
      <c r="I104" s="89"/>
      <c r="J104" s="89"/>
      <c r="K104" s="89"/>
      <c r="L104" s="89"/>
      <c r="M104" s="89"/>
      <c r="N104" s="95"/>
      <c r="O104" s="95"/>
      <c r="P104" s="95"/>
      <c r="Q104" s="95"/>
      <c r="R104" s="95"/>
      <c r="S104" s="95"/>
      <c r="T104" s="95"/>
    </row>
    <row r="105" spans="7:20" s="14" customFormat="1">
      <c r="G105" s="100"/>
      <c r="H105" s="89"/>
      <c r="I105" s="89"/>
      <c r="J105" s="89"/>
      <c r="K105" s="89"/>
      <c r="L105" s="89"/>
      <c r="M105" s="89"/>
      <c r="N105" s="95"/>
      <c r="O105" s="95"/>
      <c r="P105" s="95"/>
      <c r="Q105" s="95"/>
      <c r="R105" s="95"/>
      <c r="S105" s="95"/>
      <c r="T105" s="95"/>
    </row>
    <row r="106" spans="7:20" s="14" customFormat="1">
      <c r="G106" s="100"/>
      <c r="H106" s="89"/>
      <c r="I106" s="89"/>
      <c r="J106" s="89"/>
      <c r="K106" s="89"/>
      <c r="L106" s="89"/>
      <c r="M106" s="89"/>
      <c r="N106" s="95"/>
      <c r="O106" s="95"/>
      <c r="P106" s="95"/>
      <c r="Q106" s="95"/>
      <c r="R106" s="95"/>
      <c r="S106" s="95"/>
      <c r="T106" s="95"/>
    </row>
    <row r="107" spans="7:20" s="14" customFormat="1">
      <c r="G107" s="100"/>
      <c r="H107" s="89"/>
      <c r="I107" s="89"/>
      <c r="J107" s="89"/>
      <c r="K107" s="89"/>
      <c r="L107" s="89"/>
      <c r="M107" s="89"/>
      <c r="N107" s="95"/>
      <c r="O107" s="95"/>
      <c r="P107" s="95"/>
      <c r="Q107" s="95"/>
      <c r="R107" s="95"/>
      <c r="S107" s="95"/>
      <c r="T107" s="95"/>
    </row>
    <row r="108" spans="7:20" s="14" customFormat="1">
      <c r="G108" s="100"/>
      <c r="H108" s="89"/>
      <c r="I108" s="89"/>
      <c r="J108" s="89"/>
      <c r="K108" s="89"/>
      <c r="L108" s="89"/>
      <c r="M108" s="89"/>
      <c r="N108" s="95"/>
      <c r="O108" s="95"/>
      <c r="P108" s="95"/>
      <c r="Q108" s="95"/>
      <c r="R108" s="95"/>
      <c r="S108" s="95"/>
      <c r="T108" s="95"/>
    </row>
    <row r="109" spans="7:20" s="14" customFormat="1">
      <c r="G109" s="100"/>
      <c r="H109" s="89"/>
      <c r="I109" s="89"/>
      <c r="J109" s="89"/>
      <c r="K109" s="89"/>
      <c r="L109" s="89"/>
      <c r="M109" s="89"/>
      <c r="N109" s="95"/>
      <c r="O109" s="95"/>
      <c r="P109" s="95"/>
      <c r="Q109" s="95"/>
      <c r="R109" s="95"/>
      <c r="S109" s="95"/>
      <c r="T109" s="95"/>
    </row>
    <row r="110" spans="7:20" s="14" customFormat="1">
      <c r="G110" s="100"/>
      <c r="H110" s="89"/>
      <c r="I110" s="89"/>
      <c r="J110" s="89"/>
      <c r="K110" s="89"/>
      <c r="L110" s="89"/>
      <c r="M110" s="89"/>
      <c r="N110" s="95"/>
      <c r="O110" s="95"/>
      <c r="P110" s="95"/>
      <c r="Q110" s="95"/>
      <c r="R110" s="95"/>
      <c r="S110" s="95"/>
      <c r="T110" s="95"/>
    </row>
    <row r="111" spans="7:20" s="14" customFormat="1">
      <c r="G111" s="100"/>
      <c r="H111" s="89"/>
      <c r="I111" s="89"/>
      <c r="J111" s="89"/>
      <c r="K111" s="89"/>
      <c r="L111" s="89"/>
      <c r="M111" s="89"/>
      <c r="N111" s="95"/>
      <c r="O111" s="95"/>
      <c r="P111" s="95"/>
      <c r="Q111" s="95"/>
      <c r="R111" s="95"/>
      <c r="S111" s="95"/>
      <c r="T111" s="95"/>
    </row>
    <row r="112" spans="7:20" s="14" customFormat="1">
      <c r="G112" s="100"/>
      <c r="H112" s="89"/>
      <c r="I112" s="89"/>
      <c r="J112" s="89"/>
      <c r="K112" s="89"/>
      <c r="L112" s="89"/>
      <c r="M112" s="89"/>
      <c r="N112" s="95"/>
      <c r="O112" s="95"/>
      <c r="P112" s="95"/>
      <c r="Q112" s="95"/>
      <c r="R112" s="95"/>
      <c r="S112" s="95"/>
      <c r="T112" s="95"/>
    </row>
    <row r="113" spans="7:20" s="14" customFormat="1">
      <c r="G113" s="100"/>
      <c r="H113" s="89"/>
      <c r="I113" s="89"/>
      <c r="J113" s="89"/>
      <c r="K113" s="89"/>
      <c r="L113" s="89"/>
      <c r="M113" s="89"/>
      <c r="N113" s="95"/>
      <c r="O113" s="95"/>
      <c r="P113" s="95"/>
      <c r="Q113" s="95"/>
      <c r="R113" s="95"/>
      <c r="S113" s="95"/>
      <c r="T113" s="95"/>
    </row>
    <row r="114" spans="7:20" s="14" customFormat="1">
      <c r="G114" s="100"/>
      <c r="H114" s="89"/>
      <c r="I114" s="89"/>
      <c r="J114" s="89"/>
      <c r="K114" s="89"/>
      <c r="L114" s="89"/>
      <c r="M114" s="89"/>
      <c r="N114" s="95"/>
      <c r="O114" s="95"/>
      <c r="P114" s="95"/>
      <c r="Q114" s="95"/>
      <c r="R114" s="95"/>
      <c r="S114" s="95"/>
      <c r="T114" s="95"/>
    </row>
    <row r="115" spans="7:20" s="14" customFormat="1">
      <c r="G115" s="100"/>
      <c r="H115" s="89"/>
      <c r="I115" s="89"/>
      <c r="J115" s="89"/>
      <c r="K115" s="89"/>
      <c r="L115" s="89"/>
      <c r="M115" s="89"/>
      <c r="N115" s="95"/>
      <c r="O115" s="95"/>
      <c r="P115" s="95"/>
      <c r="Q115" s="95"/>
      <c r="R115" s="95"/>
      <c r="S115" s="95"/>
      <c r="T115" s="95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ignoredErrors>
    <ignoredError sqref="D82 D56:E56 E53 E54 E5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2" workbookViewId="0">
      <selection activeCell="E29" sqref="E29"/>
    </sheetView>
  </sheetViews>
  <sheetFormatPr defaultColWidth="9.140625" defaultRowHeight="13.5"/>
  <cols>
    <col min="1" max="1" width="4.85546875" style="10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4" bestFit="1" customWidth="1"/>
    <col min="7" max="22" width="9.140625" style="14"/>
    <col min="23" max="16384" width="9.140625" style="1"/>
  </cols>
  <sheetData>
    <row r="1" spans="1:22" s="133" customFormat="1" ht="22.5" customHeight="1">
      <c r="A1" s="606" t="s">
        <v>61</v>
      </c>
      <c r="B1" s="606"/>
      <c r="C1" s="606"/>
      <c r="D1" s="606"/>
      <c r="E1" s="606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</row>
    <row r="2" spans="1:22" s="107" customFormat="1" ht="33" customHeight="1">
      <c r="A2" s="607" t="str">
        <f>+'Ekamut-caxs'!A9:D9</f>
        <v xml:space="preserve">«Երևանի Բարսեղ Կանաչյանի անվան արվեստի դպրոց» ՀՈԱԿ-ի </v>
      </c>
      <c r="B2" s="608"/>
      <c r="C2" s="608"/>
      <c r="D2" s="608"/>
      <c r="E2" s="608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</row>
    <row r="3" spans="1:22" s="107" customFormat="1" ht="24" customHeight="1">
      <c r="A3" s="609" t="s">
        <v>124</v>
      </c>
      <c r="B3" s="609"/>
      <c r="C3" s="609"/>
      <c r="D3" s="609"/>
      <c r="E3" s="60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 s="137" customFormat="1" ht="16.5" customHeight="1">
      <c r="A4" s="610" t="s">
        <v>225</v>
      </c>
      <c r="B4" s="610"/>
      <c r="C4" s="610"/>
      <c r="D4" s="610"/>
      <c r="E4" s="610"/>
      <c r="F4" s="134"/>
      <c r="G4" s="135"/>
      <c r="H4" s="135"/>
      <c r="I4" s="135"/>
      <c r="J4" s="135"/>
      <c r="K4" s="135"/>
      <c r="L4" s="135"/>
      <c r="M4" s="136"/>
      <c r="N4" s="136"/>
      <c r="O4" s="136"/>
      <c r="P4" s="136"/>
      <c r="Q4" s="136"/>
      <c r="R4" s="136"/>
      <c r="S4" s="136"/>
      <c r="T4" s="136"/>
      <c r="U4" s="136"/>
      <c r="V4" s="136"/>
    </row>
    <row r="5" spans="1:22" ht="13.5" customHeight="1">
      <c r="D5" s="138"/>
      <c r="E5" s="138" t="s">
        <v>116</v>
      </c>
    </row>
    <row r="6" spans="1:22" s="143" customFormat="1" ht="56.25" customHeight="1">
      <c r="A6" s="139" t="s">
        <v>3</v>
      </c>
      <c r="B6" s="140" t="s">
        <v>125</v>
      </c>
      <c r="C6" s="139" t="s">
        <v>126</v>
      </c>
      <c r="D6" s="139" t="s">
        <v>127</v>
      </c>
      <c r="E6" s="141" t="s">
        <v>128</v>
      </c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</row>
    <row r="7" spans="1:22" s="107" customFormat="1" ht="21.75" customHeight="1">
      <c r="A7" s="611" t="s">
        <v>129</v>
      </c>
      <c r="B7" s="612"/>
      <c r="C7" s="612"/>
      <c r="D7" s="168"/>
      <c r="E7" s="168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1:22" s="126" customFormat="1" ht="21.75" customHeight="1">
      <c r="A8" s="144">
        <v>1</v>
      </c>
      <c r="B8" s="145" t="s">
        <v>130</v>
      </c>
      <c r="C8" s="144"/>
      <c r="D8" s="146">
        <f>SUM(D9:D29)</f>
        <v>7812</v>
      </c>
      <c r="E8" s="147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</row>
    <row r="9" spans="1:22" ht="27" hidden="1" customHeight="1">
      <c r="A9" s="148">
        <v>1.1000000000000001</v>
      </c>
      <c r="B9" s="149" t="s">
        <v>131</v>
      </c>
      <c r="C9" s="148" t="s">
        <v>132</v>
      </c>
      <c r="D9" s="23"/>
      <c r="E9" s="23"/>
    </row>
    <row r="10" spans="1:22" ht="27" customHeight="1">
      <c r="A10" s="148">
        <v>1.1000000000000001</v>
      </c>
      <c r="B10" s="149" t="s">
        <v>133</v>
      </c>
      <c r="C10" s="148" t="s">
        <v>134</v>
      </c>
      <c r="D10" s="23">
        <v>52.4</v>
      </c>
      <c r="E10" s="23"/>
    </row>
    <row r="11" spans="1:22" ht="27" hidden="1" customHeight="1">
      <c r="A11" s="148">
        <v>1.3</v>
      </c>
      <c r="B11" s="149" t="s">
        <v>135</v>
      </c>
      <c r="C11" s="148" t="s">
        <v>136</v>
      </c>
      <c r="D11" s="23"/>
      <c r="E11" s="23"/>
    </row>
    <row r="12" spans="1:22" ht="27" customHeight="1">
      <c r="A12" s="148">
        <v>1.2</v>
      </c>
      <c r="B12" s="150" t="s">
        <v>137</v>
      </c>
      <c r="C12" s="151" t="s">
        <v>138</v>
      </c>
      <c r="D12" s="23">
        <v>3.4</v>
      </c>
      <c r="E12" s="23"/>
    </row>
    <row r="13" spans="1:22" ht="27" hidden="1" customHeight="1">
      <c r="A13" s="148">
        <v>1.5</v>
      </c>
      <c r="B13" s="150"/>
      <c r="C13" s="148" t="s">
        <v>139</v>
      </c>
      <c r="D13" s="23"/>
      <c r="E13" s="23"/>
    </row>
    <row r="14" spans="1:22" ht="18" hidden="1" customHeight="1">
      <c r="A14" s="148">
        <v>1.6</v>
      </c>
      <c r="B14" s="149" t="s">
        <v>174</v>
      </c>
      <c r="C14" s="148" t="s">
        <v>140</v>
      </c>
      <c r="D14" s="23"/>
      <c r="E14" s="23"/>
    </row>
    <row r="15" spans="1:22" ht="33.75" hidden="1" customHeight="1">
      <c r="A15" s="148">
        <v>1.7</v>
      </c>
      <c r="B15" s="150"/>
      <c r="C15" s="148" t="s">
        <v>162</v>
      </c>
      <c r="D15" s="23"/>
      <c r="E15" s="23"/>
    </row>
    <row r="16" spans="1:22" ht="22.5" hidden="1" customHeight="1">
      <c r="A16" s="148">
        <v>1.8</v>
      </c>
      <c r="B16" s="150"/>
      <c r="C16" s="152" t="s">
        <v>161</v>
      </c>
      <c r="D16" s="23"/>
      <c r="E16" s="23"/>
    </row>
    <row r="17" spans="1:22" ht="18" customHeight="1">
      <c r="A17" s="148">
        <v>1.3</v>
      </c>
      <c r="B17" s="150" t="s">
        <v>276</v>
      </c>
      <c r="C17" s="152"/>
      <c r="D17" s="23">
        <v>7756.2</v>
      </c>
      <c r="E17" s="23"/>
    </row>
    <row r="18" spans="1:22" ht="18.600000000000001" hidden="1" customHeight="1">
      <c r="A18" s="153">
        <v>2</v>
      </c>
      <c r="B18" s="150"/>
      <c r="C18" s="152"/>
      <c r="D18" s="23"/>
      <c r="E18" s="23"/>
    </row>
    <row r="19" spans="1:22" ht="18" hidden="1" customHeight="1">
      <c r="A19" s="148">
        <v>2.1</v>
      </c>
      <c r="B19" s="150"/>
      <c r="C19" s="152"/>
      <c r="D19" s="23"/>
      <c r="E19" s="23"/>
    </row>
    <row r="20" spans="1:22" ht="18" hidden="1" customHeight="1">
      <c r="A20" s="148">
        <v>2.2000000000000002</v>
      </c>
      <c r="B20" s="150"/>
      <c r="C20" s="152"/>
      <c r="D20" s="23"/>
      <c r="E20" s="23"/>
    </row>
    <row r="21" spans="1:22" ht="18" hidden="1" customHeight="1">
      <c r="A21" s="148">
        <v>2.2999999999999998</v>
      </c>
      <c r="B21" s="150"/>
      <c r="C21" s="152"/>
      <c r="D21" s="23"/>
      <c r="E21" s="23"/>
    </row>
    <row r="22" spans="1:22" ht="27.75" hidden="1" customHeight="1">
      <c r="A22" s="148">
        <v>2.4</v>
      </c>
      <c r="B22" s="150"/>
      <c r="C22" s="152"/>
      <c r="D22" s="23"/>
      <c r="E22" s="23"/>
    </row>
    <row r="23" spans="1:22" ht="27.75" hidden="1" customHeight="1">
      <c r="A23" s="148">
        <v>2.5</v>
      </c>
      <c r="B23" s="150" t="s">
        <v>141</v>
      </c>
      <c r="C23" s="148" t="s">
        <v>28</v>
      </c>
      <c r="D23" s="23"/>
      <c r="E23" s="23"/>
    </row>
    <row r="24" spans="1:22" ht="27.75" hidden="1" customHeight="1">
      <c r="A24" s="148">
        <v>2.6</v>
      </c>
      <c r="B24" s="150" t="s">
        <v>141</v>
      </c>
      <c r="C24" s="148" t="s">
        <v>41</v>
      </c>
      <c r="D24" s="23"/>
      <c r="E24" s="23"/>
    </row>
    <row r="25" spans="1:22" ht="27.75" hidden="1" customHeight="1">
      <c r="A25" s="148">
        <v>2.7</v>
      </c>
      <c r="B25" s="150" t="s">
        <v>141</v>
      </c>
      <c r="C25" s="148" t="s">
        <v>142</v>
      </c>
      <c r="D25" s="23"/>
      <c r="E25" s="23"/>
    </row>
    <row r="26" spans="1:22" ht="27.75" hidden="1" customHeight="1">
      <c r="A26" s="148">
        <v>2.8</v>
      </c>
      <c r="B26" s="150" t="s">
        <v>141</v>
      </c>
      <c r="C26" s="148" t="s">
        <v>143</v>
      </c>
      <c r="D26" s="23"/>
      <c r="E26" s="23"/>
    </row>
    <row r="27" spans="1:22" ht="27" hidden="1" customHeight="1">
      <c r="A27" s="148">
        <v>2.9</v>
      </c>
      <c r="B27" s="149" t="s">
        <v>144</v>
      </c>
      <c r="C27" s="148" t="s">
        <v>145</v>
      </c>
      <c r="D27" s="23"/>
      <c r="E27" s="23"/>
    </row>
    <row r="28" spans="1:22" ht="26.25" hidden="1" customHeight="1">
      <c r="A28" s="154">
        <v>2.1</v>
      </c>
      <c r="B28" s="150" t="s">
        <v>146</v>
      </c>
      <c r="C28" s="148" t="s">
        <v>147</v>
      </c>
      <c r="D28" s="23"/>
      <c r="E28" s="23"/>
    </row>
    <row r="29" spans="1:22" ht="26.25" hidden="1" customHeight="1">
      <c r="A29" s="154">
        <v>2.11</v>
      </c>
      <c r="B29" s="150"/>
      <c r="C29" s="152" t="s">
        <v>148</v>
      </c>
      <c r="D29" s="23"/>
      <c r="E29" s="23"/>
    </row>
    <row r="30" spans="1:22" s="126" customFormat="1" ht="34.5" hidden="1" customHeight="1">
      <c r="A30" s="144">
        <v>2</v>
      </c>
      <c r="B30" s="155" t="s">
        <v>149</v>
      </c>
      <c r="C30" s="144"/>
      <c r="D30" s="146">
        <f>SUM(D31:D33)</f>
        <v>0</v>
      </c>
      <c r="E30" s="147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</row>
    <row r="31" spans="1:22" ht="30" hidden="1" customHeight="1">
      <c r="A31" s="148">
        <v>2.1</v>
      </c>
      <c r="B31" s="150"/>
      <c r="C31" s="148" t="s">
        <v>150</v>
      </c>
      <c r="D31" s="23"/>
      <c r="E31" s="23"/>
    </row>
    <row r="32" spans="1:22" ht="21" hidden="1" customHeight="1">
      <c r="A32" s="148">
        <v>2.2000000000000002</v>
      </c>
      <c r="B32" s="150" t="s">
        <v>151</v>
      </c>
      <c r="C32" s="148" t="s">
        <v>152</v>
      </c>
      <c r="D32" s="23"/>
      <c r="E32" s="23"/>
    </row>
    <row r="33" spans="1:22" ht="26.25" hidden="1" customHeight="1">
      <c r="A33" s="148">
        <v>2.2999999999999998</v>
      </c>
      <c r="B33" s="150" t="s">
        <v>151</v>
      </c>
      <c r="C33" s="148" t="s">
        <v>153</v>
      </c>
      <c r="D33" s="23"/>
      <c r="E33" s="156"/>
    </row>
    <row r="34" spans="1:22" s="133" customFormat="1" ht="21.75" customHeight="1">
      <c r="A34" s="40"/>
      <c r="B34" s="157" t="s">
        <v>63</v>
      </c>
      <c r="C34" s="158"/>
      <c r="D34" s="159">
        <f>D8+D30</f>
        <v>7812</v>
      </c>
      <c r="E34" s="160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</row>
    <row r="35" spans="1:22" s="107" customFormat="1" ht="33.75" customHeight="1">
      <c r="A35" s="611" t="s">
        <v>154</v>
      </c>
      <c r="B35" s="612"/>
      <c r="C35" s="612"/>
      <c r="D35" s="168"/>
      <c r="E35" s="168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21" customHeight="1">
      <c r="A36" s="148">
        <v>1.1000000000000001</v>
      </c>
      <c r="B36" s="149" t="s">
        <v>131</v>
      </c>
      <c r="C36" s="148" t="s">
        <v>132</v>
      </c>
      <c r="D36" s="23">
        <v>224</v>
      </c>
      <c r="E36" s="23"/>
    </row>
    <row r="37" spans="1:22" ht="21" hidden="1" customHeight="1">
      <c r="A37" s="148">
        <v>1.2</v>
      </c>
      <c r="B37" s="149" t="s">
        <v>133</v>
      </c>
      <c r="C37" s="148" t="s">
        <v>134</v>
      </c>
      <c r="D37" s="23"/>
      <c r="E37" s="23"/>
    </row>
    <row r="38" spans="1:22" ht="21" customHeight="1">
      <c r="A38" s="148">
        <v>1.2</v>
      </c>
      <c r="B38" s="149" t="s">
        <v>135</v>
      </c>
      <c r="C38" s="148" t="s">
        <v>136</v>
      </c>
      <c r="D38" s="23">
        <v>3</v>
      </c>
      <c r="E38" s="23"/>
    </row>
    <row r="39" spans="1:22" ht="21" hidden="1" customHeight="1">
      <c r="A39" s="148">
        <v>1.4</v>
      </c>
      <c r="B39" s="150" t="s">
        <v>137</v>
      </c>
      <c r="C39" s="151" t="s">
        <v>138</v>
      </c>
      <c r="D39" s="23"/>
      <c r="E39" s="23"/>
    </row>
    <row r="40" spans="1:22" ht="21" hidden="1" customHeight="1">
      <c r="A40" s="148">
        <v>1.5</v>
      </c>
      <c r="B40" s="150"/>
      <c r="C40" s="148" t="s">
        <v>139</v>
      </c>
      <c r="D40" s="23"/>
      <c r="E40" s="23"/>
    </row>
    <row r="41" spans="1:22" ht="20.25" customHeight="1">
      <c r="A41" s="148">
        <v>1.3</v>
      </c>
      <c r="B41" s="149" t="s">
        <v>174</v>
      </c>
      <c r="C41" s="148" t="s">
        <v>140</v>
      </c>
      <c r="D41" s="23">
        <v>18.5</v>
      </c>
      <c r="E41" s="23"/>
    </row>
    <row r="42" spans="1:22" ht="33.75" hidden="1" customHeight="1">
      <c r="A42" s="148">
        <v>1.7</v>
      </c>
      <c r="B42" s="150"/>
      <c r="C42" s="148" t="s">
        <v>162</v>
      </c>
      <c r="D42" s="23"/>
      <c r="E42" s="23"/>
    </row>
    <row r="43" spans="1:22" ht="23.25" hidden="1" customHeight="1">
      <c r="A43" s="148">
        <v>1.8</v>
      </c>
      <c r="B43" s="150"/>
      <c r="C43" s="152" t="s">
        <v>161</v>
      </c>
      <c r="D43" s="23"/>
      <c r="E43" s="23"/>
    </row>
    <row r="44" spans="1:22" ht="23.25" customHeight="1">
      <c r="A44" s="148">
        <v>1.4</v>
      </c>
      <c r="B44" s="150" t="s">
        <v>277</v>
      </c>
      <c r="C44" s="152"/>
      <c r="D44" s="23">
        <v>22.5</v>
      </c>
      <c r="E44" s="23"/>
    </row>
    <row r="45" spans="1:22" ht="23.25" hidden="1" customHeight="1">
      <c r="A45" s="153">
        <v>2</v>
      </c>
      <c r="B45" s="150"/>
      <c r="C45" s="152"/>
      <c r="D45" s="23"/>
      <c r="E45" s="23"/>
    </row>
    <row r="46" spans="1:22" ht="23.25" hidden="1" customHeight="1">
      <c r="A46" s="148">
        <v>2.1</v>
      </c>
      <c r="B46" s="150"/>
      <c r="C46" s="152"/>
      <c r="D46" s="23"/>
      <c r="E46" s="23"/>
    </row>
    <row r="47" spans="1:22" ht="21" hidden="1" customHeight="1">
      <c r="A47" s="148">
        <v>2.2000000000000002</v>
      </c>
      <c r="B47" s="150" t="s">
        <v>141</v>
      </c>
      <c r="C47" s="148" t="s">
        <v>28</v>
      </c>
      <c r="D47" s="23"/>
      <c r="E47" s="23"/>
    </row>
    <row r="48" spans="1:22" ht="21" hidden="1" customHeight="1">
      <c r="A48" s="148">
        <v>2.2999999999999998</v>
      </c>
      <c r="B48" s="150" t="s">
        <v>141</v>
      </c>
      <c r="C48" s="148" t="s">
        <v>41</v>
      </c>
      <c r="D48" s="23"/>
      <c r="E48" s="23"/>
    </row>
    <row r="49" spans="1:22" ht="21" customHeight="1">
      <c r="A49" s="148">
        <v>1.5</v>
      </c>
      <c r="B49" s="150" t="s">
        <v>278</v>
      </c>
      <c r="C49" s="148" t="s">
        <v>142</v>
      </c>
      <c r="D49" s="23">
        <v>2</v>
      </c>
      <c r="E49" s="23"/>
    </row>
    <row r="50" spans="1:22" ht="24" hidden="1" customHeight="1">
      <c r="A50" s="148">
        <v>2.5</v>
      </c>
      <c r="B50" s="150" t="s">
        <v>278</v>
      </c>
      <c r="C50" s="148" t="s">
        <v>143</v>
      </c>
      <c r="D50" s="23"/>
      <c r="E50" s="23"/>
    </row>
    <row r="51" spans="1:22" ht="24" customHeight="1">
      <c r="A51" s="148">
        <v>1.6</v>
      </c>
      <c r="B51" s="150" t="s">
        <v>278</v>
      </c>
      <c r="C51" s="148" t="s">
        <v>145</v>
      </c>
      <c r="D51" s="23">
        <v>9.3000000000000007</v>
      </c>
      <c r="E51" s="23"/>
    </row>
    <row r="52" spans="1:22" ht="24" hidden="1" customHeight="1">
      <c r="A52" s="148">
        <v>2.7</v>
      </c>
      <c r="B52" s="150" t="s">
        <v>278</v>
      </c>
      <c r="C52" s="148" t="s">
        <v>147</v>
      </c>
      <c r="D52" s="23"/>
      <c r="E52" s="23"/>
    </row>
    <row r="53" spans="1:22" ht="24" customHeight="1">
      <c r="A53" s="148">
        <v>1.7</v>
      </c>
      <c r="B53" s="150" t="s">
        <v>278</v>
      </c>
      <c r="C53" s="152" t="s">
        <v>148</v>
      </c>
      <c r="D53" s="23">
        <v>3</v>
      </c>
      <c r="E53" s="23"/>
      <c r="H53" s="123"/>
    </row>
    <row r="54" spans="1:22" ht="33" customHeight="1">
      <c r="A54" s="148"/>
      <c r="B54" s="145" t="s">
        <v>155</v>
      </c>
      <c r="C54" s="22"/>
      <c r="D54" s="146">
        <f>SUM(D55:D58)</f>
        <v>7770.8</v>
      </c>
      <c r="E54" s="23"/>
    </row>
    <row r="55" spans="1:22" ht="33" customHeight="1">
      <c r="A55" s="148">
        <v>1.1000000000000001</v>
      </c>
      <c r="B55" s="185"/>
      <c r="C55" s="186" t="s">
        <v>160</v>
      </c>
      <c r="D55" s="153">
        <v>7745</v>
      </c>
      <c r="E55" s="23"/>
      <c r="F55" s="123"/>
    </row>
    <row r="56" spans="1:22" ht="30" hidden="1" customHeight="1">
      <c r="A56" s="148">
        <v>1.2</v>
      </c>
      <c r="B56" s="161"/>
      <c r="C56" s="148" t="s">
        <v>150</v>
      </c>
      <c r="D56" s="23"/>
      <c r="E56" s="148"/>
    </row>
    <row r="57" spans="1:22" ht="24.75" customHeight="1">
      <c r="A57" s="148">
        <v>1.3</v>
      </c>
      <c r="B57" s="150" t="s">
        <v>146</v>
      </c>
      <c r="C57" s="148" t="s">
        <v>322</v>
      </c>
      <c r="D57" s="23">
        <v>25.8</v>
      </c>
      <c r="E57" s="23"/>
    </row>
    <row r="58" spans="1:22" ht="24.75" customHeight="1">
      <c r="A58" s="148">
        <v>1.4</v>
      </c>
      <c r="B58" s="150" t="s">
        <v>146</v>
      </c>
      <c r="C58" s="148" t="s">
        <v>153</v>
      </c>
      <c r="D58" s="23"/>
      <c r="E58" s="23"/>
    </row>
    <row r="59" spans="1:22" s="133" customFormat="1" ht="29.25" customHeight="1">
      <c r="A59" s="162"/>
      <c r="B59" s="157" t="s">
        <v>63</v>
      </c>
      <c r="C59" s="163"/>
      <c r="D59" s="343">
        <f>SUM(D36:D54)</f>
        <v>8053.1</v>
      </c>
      <c r="E59" s="165"/>
      <c r="F59" s="242">
        <f>+D59-D54</f>
        <v>282.30000000000018</v>
      </c>
      <c r="G59" s="132"/>
      <c r="H59" s="132"/>
      <c r="I59" s="132"/>
      <c r="J59" s="132"/>
      <c r="K59" s="132"/>
      <c r="L59" s="132"/>
      <c r="M59" s="132"/>
      <c r="N59" s="132"/>
      <c r="O59" s="132"/>
      <c r="P59" s="132"/>
      <c r="Q59" s="132"/>
      <c r="R59" s="132"/>
      <c r="S59" s="132"/>
      <c r="T59" s="132"/>
      <c r="U59" s="132"/>
      <c r="V59" s="132"/>
    </row>
    <row r="60" spans="1:22" ht="10.5" customHeight="1"/>
    <row r="61" spans="1:22" ht="39" customHeight="1">
      <c r="C61" s="166" t="s">
        <v>156</v>
      </c>
    </row>
    <row r="62" spans="1:22" ht="59.25" customHeight="1">
      <c r="A62" s="167">
        <v>1</v>
      </c>
      <c r="B62" s="168" t="s">
        <v>240</v>
      </c>
      <c r="C62" s="164">
        <v>7997.3</v>
      </c>
      <c r="D62" s="614" t="s">
        <v>157</v>
      </c>
      <c r="E62" s="615"/>
    </row>
    <row r="63" spans="1:22" ht="36.75" customHeight="1"/>
    <row r="64" spans="1:22" s="126" customFormat="1" ht="25.5" customHeight="1">
      <c r="A64" s="169"/>
      <c r="B64" s="132" t="s">
        <v>2</v>
      </c>
      <c r="C64" s="170"/>
      <c r="D64" s="616" t="str">
        <f>+'Ekamut-caxs'!C74</f>
        <v>Ա.Մուրադյան</v>
      </c>
      <c r="E64" s="616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</row>
    <row r="65" spans="1:22" s="126" customFormat="1" ht="12.75" customHeight="1">
      <c r="A65" s="169"/>
      <c r="C65" s="171"/>
      <c r="D65" s="613" t="s">
        <v>85</v>
      </c>
      <c r="E65" s="613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</row>
    <row r="66" spans="1:22" s="126" customFormat="1" ht="22.5" customHeight="1">
      <c r="A66" s="169"/>
      <c r="B66" s="132" t="s">
        <v>6</v>
      </c>
      <c r="C66" s="170"/>
      <c r="D66" s="616" t="str">
        <f>+'Ekamut-caxs'!C76</f>
        <v>Ն.Մկրտչյան</v>
      </c>
      <c r="E66" s="616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</row>
    <row r="67" spans="1:22" s="126" customFormat="1" ht="13.5" customHeight="1">
      <c r="A67" s="169"/>
      <c r="B67" s="172"/>
      <c r="C67" s="169" t="s">
        <v>1</v>
      </c>
      <c r="D67" s="613" t="s">
        <v>85</v>
      </c>
      <c r="E67" s="613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</row>
    <row r="69" spans="1:22" ht="27" customHeight="1"/>
    <row r="73" spans="1:22" ht="33" customHeight="1"/>
    <row r="75" spans="1:22" s="173" customFormat="1" ht="36" customHeight="1">
      <c r="F75" s="174"/>
      <c r="G75" s="174"/>
      <c r="H75" s="174"/>
      <c r="I75" s="174"/>
      <c r="J75" s="174"/>
      <c r="K75" s="174"/>
      <c r="L75" s="174"/>
      <c r="M75" s="174"/>
      <c r="N75" s="174"/>
      <c r="O75" s="174"/>
      <c r="P75" s="174"/>
      <c r="Q75" s="174"/>
      <c r="R75" s="174"/>
      <c r="S75" s="174"/>
      <c r="T75" s="174"/>
      <c r="U75" s="174"/>
      <c r="V75" s="174"/>
    </row>
    <row r="76" spans="1:22" ht="24" customHeight="1"/>
    <row r="77" spans="1:22" ht="0.75" hidden="1" customHeight="1"/>
    <row r="78" spans="1:22" s="126" customFormat="1" ht="28.5" customHeight="1"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</row>
    <row r="82" spans="1:5" s="14" customFormat="1">
      <c r="A82" s="106"/>
      <c r="B82" s="1"/>
      <c r="C82" s="1"/>
      <c r="D82" s="1"/>
      <c r="E82" s="1"/>
    </row>
    <row r="83" spans="1:5" s="14" customFormat="1" ht="24" customHeight="1">
      <c r="A83" s="106"/>
      <c r="B83" s="1"/>
      <c r="C83" s="1"/>
      <c r="D83" s="1"/>
      <c r="E83" s="1"/>
    </row>
    <row r="84" spans="1:5" s="14" customFormat="1">
      <c r="A84" s="106"/>
      <c r="B84" s="1"/>
      <c r="C84" s="1"/>
      <c r="D84" s="1"/>
      <c r="E84" s="1"/>
    </row>
    <row r="85" spans="1:5" s="14" customFormat="1" ht="24.75" customHeight="1">
      <c r="A85" s="106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1"/>
  <sheetViews>
    <sheetView view="pageBreakPreview" zoomScaleSheetLayoutView="100" workbookViewId="0">
      <selection activeCell="E29" sqref="E29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2.28515625" style="1" customWidth="1"/>
    <col min="7" max="7" width="11.710937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618" t="s">
        <v>61</v>
      </c>
      <c r="B1" s="618"/>
      <c r="C1" s="618"/>
      <c r="D1" s="618"/>
      <c r="E1" s="618"/>
      <c r="F1" s="618"/>
      <c r="G1" s="618"/>
      <c r="H1" s="618"/>
      <c r="I1" s="618"/>
      <c r="J1" s="618"/>
      <c r="K1" s="618"/>
      <c r="L1" s="618"/>
      <c r="M1" s="618"/>
    </row>
    <row r="2" spans="1:15" s="17" customFormat="1" ht="25.5" customHeight="1">
      <c r="A2" s="599" t="str">
        <f>+'Ekamut-caxs'!A9:D9</f>
        <v xml:space="preserve">«Երևանի Բարսեղ Կանաչյանի անվան արվեստի դպրոց» ՀՈԱԿ-ի </v>
      </c>
      <c r="B2" s="599"/>
      <c r="C2" s="599"/>
      <c r="D2" s="599"/>
      <c r="E2" s="599"/>
      <c r="F2" s="599"/>
      <c r="G2" s="599"/>
      <c r="H2" s="599"/>
      <c r="I2" s="599"/>
      <c r="J2" s="599"/>
      <c r="K2" s="599"/>
      <c r="L2" s="599"/>
      <c r="M2" s="599"/>
      <c r="N2" s="16"/>
      <c r="O2" s="16"/>
    </row>
    <row r="3" spans="1:15" ht="25.5" customHeight="1">
      <c r="A3" s="609" t="s">
        <v>235</v>
      </c>
      <c r="B3" s="609"/>
      <c r="C3" s="609"/>
      <c r="D3" s="609"/>
      <c r="E3" s="609"/>
      <c r="F3" s="609"/>
      <c r="G3" s="609"/>
      <c r="H3" s="609"/>
      <c r="I3" s="609"/>
      <c r="J3" s="609"/>
      <c r="K3" s="609"/>
      <c r="L3" s="609"/>
      <c r="M3" s="609"/>
    </row>
    <row r="4" spans="1:15" ht="21" customHeight="1" thickBot="1">
      <c r="M4" s="114" t="s">
        <v>0</v>
      </c>
    </row>
    <row r="5" spans="1:15" ht="33.75" customHeight="1">
      <c r="A5" s="620" t="s">
        <v>121</v>
      </c>
      <c r="B5" s="622" t="s">
        <v>62</v>
      </c>
      <c r="C5" s="624" t="s">
        <v>222</v>
      </c>
      <c r="D5" s="625"/>
      <c r="E5" s="625"/>
      <c r="F5" s="625"/>
      <c r="G5" s="625"/>
      <c r="H5" s="625"/>
      <c r="I5" s="625"/>
      <c r="J5" s="625"/>
      <c r="K5" s="625"/>
      <c r="L5" s="626"/>
      <c r="M5" s="627" t="s">
        <v>123</v>
      </c>
    </row>
    <row r="6" spans="1:15" ht="126" customHeight="1">
      <c r="A6" s="621"/>
      <c r="B6" s="623"/>
      <c r="C6" s="222" t="s">
        <v>191</v>
      </c>
      <c r="D6" s="221" t="s">
        <v>223</v>
      </c>
      <c r="E6" s="221" t="s">
        <v>224</v>
      </c>
      <c r="F6" s="221" t="s">
        <v>122</v>
      </c>
      <c r="G6" s="221" t="s">
        <v>192</v>
      </c>
      <c r="H6" s="221" t="s">
        <v>189</v>
      </c>
      <c r="I6" s="218" t="s">
        <v>190</v>
      </c>
      <c r="J6" s="376" t="s">
        <v>249</v>
      </c>
      <c r="K6" s="336" t="s">
        <v>248</v>
      </c>
      <c r="L6" s="223" t="s">
        <v>167</v>
      </c>
      <c r="M6" s="628"/>
    </row>
    <row r="7" spans="1:15" ht="31.5" customHeight="1">
      <c r="A7" s="222">
        <v>1</v>
      </c>
      <c r="B7" s="229" t="s">
        <v>239</v>
      </c>
      <c r="C7" s="342">
        <f>2263.5*3+2492.2*9</f>
        <v>29220.3</v>
      </c>
      <c r="D7" s="212"/>
      <c r="E7" s="341"/>
      <c r="F7" s="341">
        <v>967.6</v>
      </c>
      <c r="G7" s="212">
        <v>93032</v>
      </c>
      <c r="H7" s="212">
        <f>8000*0.8</f>
        <v>6400</v>
      </c>
      <c r="I7" s="212">
        <v>4605.3</v>
      </c>
      <c r="J7" s="212">
        <v>2429</v>
      </c>
      <c r="K7" s="212">
        <v>550</v>
      </c>
      <c r="L7" s="344">
        <v>3000</v>
      </c>
      <c r="M7" s="227">
        <f>ROUND(SUM(C7:L7),1)</f>
        <v>140204.20000000001</v>
      </c>
    </row>
    <row r="8" spans="1:15" ht="55.5" customHeight="1" thickBot="1">
      <c r="A8" s="378">
        <v>2</v>
      </c>
      <c r="B8" s="379" t="s">
        <v>82</v>
      </c>
      <c r="C8" s="380">
        <v>72</v>
      </c>
      <c r="D8" s="225" t="s">
        <v>164</v>
      </c>
      <c r="E8" s="225" t="s">
        <v>164</v>
      </c>
      <c r="F8" s="225" t="s">
        <v>164</v>
      </c>
      <c r="G8" s="225" t="s">
        <v>164</v>
      </c>
      <c r="H8" s="225" t="s">
        <v>164</v>
      </c>
      <c r="I8" s="225" t="s">
        <v>164</v>
      </c>
      <c r="J8" s="225" t="s">
        <v>164</v>
      </c>
      <c r="K8" s="225" t="s">
        <v>164</v>
      </c>
      <c r="L8" s="226" t="s">
        <v>164</v>
      </c>
      <c r="M8" s="381">
        <f>+C8</f>
        <v>72</v>
      </c>
    </row>
    <row r="9" spans="1:15" s="127" customFormat="1" ht="34.5" customHeight="1" thickBot="1">
      <c r="A9" s="230"/>
      <c r="B9" s="231" t="s">
        <v>63</v>
      </c>
      <c r="C9" s="224" t="s">
        <v>164</v>
      </c>
      <c r="D9" s="225" t="s">
        <v>164</v>
      </c>
      <c r="E9" s="225" t="s">
        <v>164</v>
      </c>
      <c r="F9" s="225" t="s">
        <v>164</v>
      </c>
      <c r="G9" s="225" t="s">
        <v>164</v>
      </c>
      <c r="H9" s="225" t="s">
        <v>164</v>
      </c>
      <c r="I9" s="225" t="s">
        <v>164</v>
      </c>
      <c r="J9" s="225" t="s">
        <v>164</v>
      </c>
      <c r="K9" s="225" t="s">
        <v>164</v>
      </c>
      <c r="L9" s="226" t="s">
        <v>164</v>
      </c>
      <c r="M9" s="228">
        <f>ROUND(SUM(M7:M8),1)</f>
        <v>140276.20000000001</v>
      </c>
    </row>
    <row r="10" spans="1:15" s="127" customFormat="1" ht="34.5" hidden="1" customHeight="1">
      <c r="B10" s="374"/>
      <c r="C10" s="342"/>
      <c r="D10" s="382"/>
      <c r="E10" s="382"/>
      <c r="F10" s="382">
        <v>968</v>
      </c>
      <c r="G10" s="383">
        <f>(6563.7+60.2+940.6+188.13)*12</f>
        <v>93031.56</v>
      </c>
      <c r="H10" s="384">
        <f>682.6*12</f>
        <v>8191.2000000000007</v>
      </c>
      <c r="I10" s="383">
        <f>383.8*12</f>
        <v>4605.6000000000004</v>
      </c>
      <c r="J10" s="383">
        <v>2738</v>
      </c>
      <c r="K10" s="383">
        <v>550</v>
      </c>
      <c r="L10" s="385">
        <v>5000</v>
      </c>
      <c r="M10" s="386">
        <f>SUM(C10:L10)</f>
        <v>115084.36</v>
      </c>
    </row>
    <row r="11" spans="1:15" s="127" customFormat="1" ht="34.5" customHeight="1">
      <c r="B11" s="374"/>
      <c r="C11" s="584"/>
      <c r="D11" s="382"/>
      <c r="E11" s="382"/>
      <c r="F11" s="382"/>
      <c r="G11" s="383"/>
      <c r="H11" s="212">
        <f>682.6*11</f>
        <v>7508.6</v>
      </c>
      <c r="I11" s="383"/>
      <c r="J11" s="383"/>
      <c r="K11" s="383"/>
      <c r="L11" s="385">
        <v>4400</v>
      </c>
      <c r="M11" s="386"/>
    </row>
    <row r="12" spans="1:15" s="129" customFormat="1" ht="21" customHeight="1">
      <c r="B12" s="131"/>
      <c r="C12" s="173"/>
      <c r="D12" s="340"/>
      <c r="E12" s="219"/>
      <c r="F12" s="176"/>
      <c r="G12" s="128"/>
      <c r="H12" s="340"/>
      <c r="I12" s="629"/>
      <c r="J12" s="629"/>
      <c r="K12" s="629"/>
      <c r="L12" s="629"/>
      <c r="M12" s="209"/>
    </row>
    <row r="13" spans="1:15" s="127" customFormat="1" ht="69" customHeight="1">
      <c r="B13" s="630" t="s">
        <v>168</v>
      </c>
      <c r="C13" s="631"/>
      <c r="D13" s="173"/>
      <c r="G13" s="632" t="s">
        <v>193</v>
      </c>
      <c r="H13" s="633"/>
      <c r="I13" s="173"/>
      <c r="J13" s="173"/>
      <c r="K13" s="173"/>
      <c r="L13" s="173"/>
      <c r="M13" s="173"/>
    </row>
    <row r="14" spans="1:15" s="127" customFormat="1" ht="48" customHeight="1">
      <c r="B14" s="178" t="s">
        <v>159</v>
      </c>
      <c r="C14" s="139" t="s">
        <v>236</v>
      </c>
      <c r="D14" s="220"/>
      <c r="G14" s="301" t="s">
        <v>159</v>
      </c>
      <c r="H14" s="302" t="s">
        <v>269</v>
      </c>
      <c r="I14" s="220"/>
      <c r="J14" s="220"/>
      <c r="K14" s="220"/>
      <c r="L14" s="220"/>
      <c r="M14" s="190"/>
    </row>
    <row r="15" spans="1:15" s="127" customFormat="1" ht="24" customHeight="1">
      <c r="B15" s="345">
        <v>135200</v>
      </c>
      <c r="C15" s="345">
        <v>422500</v>
      </c>
      <c r="D15" s="346"/>
      <c r="G15" s="347">
        <v>135200</v>
      </c>
      <c r="H15" s="347">
        <v>967600</v>
      </c>
      <c r="I15" s="220"/>
      <c r="J15" s="220"/>
      <c r="K15" s="220"/>
      <c r="L15" s="220"/>
      <c r="M15" s="190"/>
    </row>
    <row r="16" spans="1:15" ht="19.5" customHeight="1"/>
    <row r="17" spans="2:11" s="112" customFormat="1" ht="24" customHeight="1">
      <c r="B17" s="115" t="s">
        <v>2</v>
      </c>
      <c r="E17" s="116"/>
      <c r="F17" s="117"/>
      <c r="G17" s="619" t="str">
        <f>+'Ekamut-caxs'!C74</f>
        <v>Ա.Մուրադյան</v>
      </c>
      <c r="H17" s="619"/>
      <c r="I17" s="118"/>
      <c r="J17" s="118"/>
      <c r="K17" s="118"/>
    </row>
    <row r="18" spans="2:11" s="108" customFormat="1" ht="17.25" customHeight="1">
      <c r="B18" s="110"/>
      <c r="E18" s="119" t="s">
        <v>84</v>
      </c>
      <c r="F18" s="120"/>
      <c r="G18" s="617" t="s">
        <v>85</v>
      </c>
      <c r="H18" s="617"/>
      <c r="I18" s="111"/>
      <c r="J18" s="111"/>
      <c r="K18" s="111"/>
    </row>
    <row r="19" spans="2:11" s="112" customFormat="1" ht="24.75" customHeight="1">
      <c r="B19" s="113" t="s">
        <v>6</v>
      </c>
      <c r="E19" s="121"/>
      <c r="F19" s="122"/>
      <c r="G19" s="619" t="str">
        <f>+'Ekamut-caxs'!C76</f>
        <v>Ն.Մկրտչյան</v>
      </c>
      <c r="H19" s="619"/>
      <c r="I19" s="118"/>
      <c r="J19" s="118"/>
      <c r="K19" s="118"/>
    </row>
    <row r="20" spans="2:11" s="108" customFormat="1" ht="18.75" customHeight="1">
      <c r="E20" s="119" t="s">
        <v>84</v>
      </c>
      <c r="F20" s="120"/>
      <c r="G20" s="617" t="s">
        <v>85</v>
      </c>
      <c r="H20" s="617"/>
      <c r="I20" s="111"/>
      <c r="J20" s="111"/>
      <c r="K20" s="111"/>
    </row>
    <row r="21" spans="2:11" s="109" customFormat="1" ht="16.5">
      <c r="C21" s="111"/>
      <c r="D21" s="111"/>
    </row>
  </sheetData>
  <mergeCells count="14">
    <mergeCell ref="G20:H20"/>
    <mergeCell ref="A1:M1"/>
    <mergeCell ref="A2:M2"/>
    <mergeCell ref="A3:M3"/>
    <mergeCell ref="G17:H17"/>
    <mergeCell ref="G18:H18"/>
    <mergeCell ref="G19:H19"/>
    <mergeCell ref="A5:A6"/>
    <mergeCell ref="B5:B6"/>
    <mergeCell ref="C5:L5"/>
    <mergeCell ref="M5:M6"/>
    <mergeCell ref="I12:L12"/>
    <mergeCell ref="B13:C13"/>
    <mergeCell ref="G13:H13"/>
  </mergeCells>
  <pageMargins left="0.13" right="0.16" top="0.11" bottom="0.11" header="0.15748031496062992" footer="0.15748031496062992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SheetLayoutView="100" workbookViewId="0">
      <selection activeCell="E29" sqref="E29"/>
    </sheetView>
  </sheetViews>
  <sheetFormatPr defaultColWidth="9.140625" defaultRowHeight="16.5"/>
  <cols>
    <col min="1" max="1" width="4.140625" style="244" customWidth="1"/>
    <col min="2" max="2" width="15.5703125" style="244" customWidth="1"/>
    <col min="3" max="3" width="10.85546875" style="244" customWidth="1"/>
    <col min="4" max="5" width="13.42578125" style="244" customWidth="1"/>
    <col min="6" max="6" width="16.28515625" style="244" customWidth="1"/>
    <col min="7" max="7" width="11.42578125" style="244" customWidth="1"/>
    <col min="8" max="8" width="13.28515625" style="244" customWidth="1"/>
    <col min="9" max="10" width="14.85546875" style="244" customWidth="1"/>
    <col min="11" max="11" width="10.85546875" style="244" customWidth="1"/>
    <col min="12" max="12" width="12.85546875" style="244" customWidth="1"/>
    <col min="13" max="13" width="14.85546875" style="244" customWidth="1"/>
    <col min="14" max="14" width="10.5703125" style="244" customWidth="1"/>
    <col min="15" max="15" width="11.7109375" style="244" customWidth="1"/>
    <col min="16" max="16384" width="9.140625" style="244"/>
  </cols>
  <sheetData>
    <row r="1" spans="1:15" s="243" customFormat="1" ht="18.75" customHeight="1">
      <c r="A1" s="635" t="s">
        <v>61</v>
      </c>
      <c r="B1" s="635"/>
      <c r="C1" s="635"/>
      <c r="D1" s="635"/>
      <c r="E1" s="635"/>
      <c r="F1" s="635"/>
      <c r="G1" s="635"/>
      <c r="H1" s="635"/>
      <c r="I1" s="635"/>
      <c r="J1" s="635"/>
      <c r="K1" s="635"/>
      <c r="L1" s="635"/>
      <c r="M1" s="635"/>
      <c r="N1" s="635"/>
      <c r="O1" s="635"/>
    </row>
    <row r="2" spans="1:15" s="243" customFormat="1" ht="21.75" customHeight="1">
      <c r="A2" s="634" t="str">
        <f>+'Ekamut-caxs'!A9:D9</f>
        <v xml:space="preserve">«Երևանի Բարսեղ Կանաչյանի անվան արվեստի դպրոց» ՀՈԱԿ-ի </v>
      </c>
      <c r="B2" s="634"/>
      <c r="C2" s="634"/>
      <c r="D2" s="634"/>
      <c r="E2" s="634"/>
      <c r="F2" s="634"/>
      <c r="G2" s="634"/>
      <c r="H2" s="634"/>
      <c r="I2" s="634"/>
      <c r="J2" s="634"/>
      <c r="K2" s="634"/>
      <c r="L2" s="634"/>
      <c r="M2" s="634"/>
      <c r="N2" s="634"/>
      <c r="O2" s="634"/>
    </row>
    <row r="3" spans="1:15" s="243" customFormat="1" ht="21" customHeight="1">
      <c r="A3" s="634" t="s">
        <v>86</v>
      </c>
      <c r="B3" s="634"/>
      <c r="C3" s="634"/>
      <c r="D3" s="634"/>
      <c r="E3" s="634"/>
      <c r="F3" s="634"/>
      <c r="G3" s="634"/>
      <c r="H3" s="634"/>
      <c r="I3" s="634"/>
      <c r="J3" s="634"/>
      <c r="K3" s="634"/>
      <c r="L3" s="634"/>
      <c r="M3" s="634"/>
      <c r="N3" s="634"/>
      <c r="O3" s="634"/>
    </row>
    <row r="4" spans="1:15" ht="21" customHeight="1" thickBot="1"/>
    <row r="5" spans="1:15" s="245" customFormat="1" ht="24.75" customHeight="1">
      <c r="A5" s="641" t="s">
        <v>106</v>
      </c>
      <c r="B5" s="643" t="s">
        <v>87</v>
      </c>
      <c r="C5" s="645" t="s">
        <v>88</v>
      </c>
      <c r="D5" s="646"/>
      <c r="E5" s="646"/>
      <c r="F5" s="647"/>
      <c r="G5" s="648" t="s">
        <v>89</v>
      </c>
      <c r="H5" s="648"/>
      <c r="I5" s="648"/>
      <c r="J5" s="648"/>
      <c r="K5" s="645" t="s">
        <v>113</v>
      </c>
      <c r="L5" s="646"/>
      <c r="M5" s="646"/>
      <c r="N5" s="646"/>
      <c r="O5" s="647"/>
    </row>
    <row r="6" spans="1:15" s="251" customFormat="1" ht="51" customHeight="1">
      <c r="A6" s="642"/>
      <c r="B6" s="644"/>
      <c r="C6" s="246" t="s">
        <v>207</v>
      </c>
      <c r="D6" s="247" t="s">
        <v>208</v>
      </c>
      <c r="E6" s="247" t="s">
        <v>230</v>
      </c>
      <c r="F6" s="248" t="s">
        <v>229</v>
      </c>
      <c r="G6" s="247" t="s">
        <v>209</v>
      </c>
      <c r="H6" s="249" t="s">
        <v>208</v>
      </c>
      <c r="I6" s="247" t="s">
        <v>231</v>
      </c>
      <c r="J6" s="249" t="s">
        <v>229</v>
      </c>
      <c r="K6" s="246" t="s">
        <v>207</v>
      </c>
      <c r="L6" s="247" t="s">
        <v>230</v>
      </c>
      <c r="M6" s="249" t="s">
        <v>232</v>
      </c>
      <c r="N6" s="250" t="s">
        <v>233</v>
      </c>
      <c r="O6" s="314" t="s">
        <v>234</v>
      </c>
    </row>
    <row r="7" spans="1:15" ht="19.5" customHeight="1">
      <c r="A7" s="252">
        <v>1</v>
      </c>
      <c r="B7" s="253" t="s">
        <v>90</v>
      </c>
      <c r="C7" s="189">
        <v>1404</v>
      </c>
      <c r="D7" s="188">
        <f>+C7*143.7</f>
        <v>201754.8</v>
      </c>
      <c r="E7" s="320">
        <f>+C7</f>
        <v>1404</v>
      </c>
      <c r="F7" s="321">
        <f>IF((E7&lt;10000), E7*143.7, E7*106.3)</f>
        <v>201754.8</v>
      </c>
      <c r="G7" s="254">
        <v>1034</v>
      </c>
      <c r="H7" s="188">
        <f>+G7*53.48</f>
        <v>55298.32</v>
      </c>
      <c r="I7" s="320">
        <f>+G7</f>
        <v>1034</v>
      </c>
      <c r="J7" s="322">
        <f>+I7*53.48</f>
        <v>55298.32</v>
      </c>
      <c r="K7" s="255">
        <v>10</v>
      </c>
      <c r="L7" s="320">
        <f>+K7</f>
        <v>10</v>
      </c>
      <c r="M7" s="387">
        <f>+L7*200.42</f>
        <v>2004.1999999999998</v>
      </c>
      <c r="N7" s="388">
        <f>+L7*5.572</f>
        <v>55.72</v>
      </c>
      <c r="O7" s="498">
        <f>+N7+M7</f>
        <v>2059.9199999999996</v>
      </c>
    </row>
    <row r="8" spans="1:15" ht="19.5" customHeight="1">
      <c r="A8" s="252">
        <v>2</v>
      </c>
      <c r="B8" s="253" t="s">
        <v>186</v>
      </c>
      <c r="C8" s="189">
        <v>1156</v>
      </c>
      <c r="D8" s="188">
        <f t="shared" ref="D8:D18" si="0">+C8*143.7</f>
        <v>166117.19999999998</v>
      </c>
      <c r="E8" s="320">
        <f t="shared" ref="E8:E18" si="1">+C8</f>
        <v>1156</v>
      </c>
      <c r="F8" s="321">
        <f t="shared" ref="F8:F18" si="2">IF((E8&lt;10000), E8*143.7, E8*106.3)</f>
        <v>166117.19999999998</v>
      </c>
      <c r="G8" s="254">
        <v>901</v>
      </c>
      <c r="H8" s="188">
        <f t="shared" ref="H8:H18" si="3">+G8*53.48</f>
        <v>48185.479999999996</v>
      </c>
      <c r="I8" s="320">
        <f t="shared" ref="I8:I18" si="4">+G8</f>
        <v>901</v>
      </c>
      <c r="J8" s="322">
        <f t="shared" ref="J8:J18" si="5">+I8*53.48</f>
        <v>48185.479999999996</v>
      </c>
      <c r="K8" s="255">
        <v>24</v>
      </c>
      <c r="L8" s="320">
        <f t="shared" ref="L8:L18" si="6">+K8</f>
        <v>24</v>
      </c>
      <c r="M8" s="387">
        <f t="shared" ref="M8:M18" si="7">+L8*200.42</f>
        <v>4810.08</v>
      </c>
      <c r="N8" s="388">
        <f t="shared" ref="N8:N18" si="8">+L8*5.572</f>
        <v>133.72800000000001</v>
      </c>
      <c r="O8" s="498">
        <f t="shared" ref="O8:O18" si="9">+N8+M8</f>
        <v>4943.808</v>
      </c>
    </row>
    <row r="9" spans="1:15" ht="19.5" customHeight="1">
      <c r="A9" s="252">
        <v>3</v>
      </c>
      <c r="B9" s="253" t="s">
        <v>91</v>
      </c>
      <c r="C9" s="189">
        <v>1021</v>
      </c>
      <c r="D9" s="188">
        <f t="shared" si="0"/>
        <v>146717.69999999998</v>
      </c>
      <c r="E9" s="320">
        <f t="shared" si="1"/>
        <v>1021</v>
      </c>
      <c r="F9" s="321">
        <f t="shared" si="2"/>
        <v>146717.69999999998</v>
      </c>
      <c r="G9" s="254">
        <v>740</v>
      </c>
      <c r="H9" s="188">
        <f t="shared" si="3"/>
        <v>39575.199999999997</v>
      </c>
      <c r="I9" s="320">
        <f t="shared" si="4"/>
        <v>740</v>
      </c>
      <c r="J9" s="322">
        <f t="shared" si="5"/>
        <v>39575.199999999997</v>
      </c>
      <c r="K9" s="255">
        <v>19</v>
      </c>
      <c r="L9" s="320">
        <f t="shared" si="6"/>
        <v>19</v>
      </c>
      <c r="M9" s="387">
        <f t="shared" si="7"/>
        <v>3807.9799999999996</v>
      </c>
      <c r="N9" s="388">
        <f t="shared" si="8"/>
        <v>105.86799999999999</v>
      </c>
      <c r="O9" s="498">
        <f t="shared" si="9"/>
        <v>3913.8479999999995</v>
      </c>
    </row>
    <row r="10" spans="1:15" ht="19.5" customHeight="1">
      <c r="A10" s="252">
        <v>4</v>
      </c>
      <c r="B10" s="253" t="s">
        <v>92</v>
      </c>
      <c r="C10" s="257">
        <v>4</v>
      </c>
      <c r="D10" s="188">
        <f t="shared" si="0"/>
        <v>574.79999999999995</v>
      </c>
      <c r="E10" s="320">
        <f t="shared" si="1"/>
        <v>4</v>
      </c>
      <c r="F10" s="321">
        <f t="shared" si="2"/>
        <v>574.79999999999995</v>
      </c>
      <c r="G10" s="254">
        <v>356</v>
      </c>
      <c r="H10" s="188">
        <f t="shared" si="3"/>
        <v>19038.879999999997</v>
      </c>
      <c r="I10" s="320">
        <f t="shared" si="4"/>
        <v>356</v>
      </c>
      <c r="J10" s="322">
        <f t="shared" si="5"/>
        <v>19038.879999999997</v>
      </c>
      <c r="K10" s="255">
        <v>21</v>
      </c>
      <c r="L10" s="320">
        <f t="shared" si="6"/>
        <v>21</v>
      </c>
      <c r="M10" s="387">
        <f t="shared" si="7"/>
        <v>4208.82</v>
      </c>
      <c r="N10" s="388">
        <f t="shared" si="8"/>
        <v>117.012</v>
      </c>
      <c r="O10" s="498">
        <f t="shared" si="9"/>
        <v>4325.8319999999994</v>
      </c>
    </row>
    <row r="11" spans="1:15" ht="19.5" customHeight="1">
      <c r="A11" s="252">
        <v>5</v>
      </c>
      <c r="B11" s="253" t="s">
        <v>93</v>
      </c>
      <c r="C11" s="257"/>
      <c r="D11" s="188">
        <f t="shared" si="0"/>
        <v>0</v>
      </c>
      <c r="E11" s="320">
        <f t="shared" si="1"/>
        <v>0</v>
      </c>
      <c r="F11" s="321">
        <f t="shared" si="2"/>
        <v>0</v>
      </c>
      <c r="G11" s="254">
        <v>377</v>
      </c>
      <c r="H11" s="188">
        <f t="shared" si="3"/>
        <v>20161.96</v>
      </c>
      <c r="I11" s="320">
        <f t="shared" si="4"/>
        <v>377</v>
      </c>
      <c r="J11" s="322">
        <f t="shared" si="5"/>
        <v>20161.96</v>
      </c>
      <c r="K11" s="255">
        <v>23</v>
      </c>
      <c r="L11" s="320">
        <f t="shared" si="6"/>
        <v>23</v>
      </c>
      <c r="M11" s="387">
        <f t="shared" si="7"/>
        <v>4609.66</v>
      </c>
      <c r="N11" s="388">
        <f t="shared" si="8"/>
        <v>128.15600000000001</v>
      </c>
      <c r="O11" s="498">
        <f t="shared" si="9"/>
        <v>4737.8159999999998</v>
      </c>
    </row>
    <row r="12" spans="1:15" ht="19.5" customHeight="1">
      <c r="A12" s="252">
        <v>6</v>
      </c>
      <c r="B12" s="253" t="s">
        <v>94</v>
      </c>
      <c r="C12" s="257"/>
      <c r="D12" s="188">
        <f t="shared" si="0"/>
        <v>0</v>
      </c>
      <c r="E12" s="320">
        <f t="shared" si="1"/>
        <v>0</v>
      </c>
      <c r="F12" s="321">
        <f t="shared" si="2"/>
        <v>0</v>
      </c>
      <c r="G12" s="254">
        <v>795</v>
      </c>
      <c r="H12" s="188">
        <f t="shared" si="3"/>
        <v>42516.6</v>
      </c>
      <c r="I12" s="320">
        <f t="shared" si="4"/>
        <v>795</v>
      </c>
      <c r="J12" s="322">
        <f t="shared" si="5"/>
        <v>42516.6</v>
      </c>
      <c r="K12" s="255">
        <v>28</v>
      </c>
      <c r="L12" s="320">
        <f t="shared" si="6"/>
        <v>28</v>
      </c>
      <c r="M12" s="387">
        <f t="shared" si="7"/>
        <v>5611.7599999999993</v>
      </c>
      <c r="N12" s="388">
        <f t="shared" si="8"/>
        <v>156.01599999999999</v>
      </c>
      <c r="O12" s="498">
        <f t="shared" si="9"/>
        <v>5767.7759999999989</v>
      </c>
    </row>
    <row r="13" spans="1:15" ht="19.5" customHeight="1">
      <c r="A13" s="252">
        <v>7</v>
      </c>
      <c r="B13" s="253" t="s">
        <v>95</v>
      </c>
      <c r="C13" s="257"/>
      <c r="D13" s="188">
        <f t="shared" si="0"/>
        <v>0</v>
      </c>
      <c r="E13" s="320">
        <f t="shared" si="1"/>
        <v>0</v>
      </c>
      <c r="F13" s="321">
        <f t="shared" si="2"/>
        <v>0</v>
      </c>
      <c r="G13" s="254">
        <v>598</v>
      </c>
      <c r="H13" s="188">
        <f t="shared" si="3"/>
        <v>31981.039999999997</v>
      </c>
      <c r="I13" s="320">
        <f t="shared" si="4"/>
        <v>598</v>
      </c>
      <c r="J13" s="322">
        <f t="shared" si="5"/>
        <v>31981.039999999997</v>
      </c>
      <c r="K13" s="255">
        <v>29</v>
      </c>
      <c r="L13" s="320">
        <f t="shared" si="6"/>
        <v>29</v>
      </c>
      <c r="M13" s="387">
        <f t="shared" si="7"/>
        <v>5812.1799999999994</v>
      </c>
      <c r="N13" s="388">
        <f t="shared" si="8"/>
        <v>161.58799999999999</v>
      </c>
      <c r="O13" s="498">
        <f t="shared" si="9"/>
        <v>5973.7679999999991</v>
      </c>
    </row>
    <row r="14" spans="1:15" ht="19.5" customHeight="1">
      <c r="A14" s="252">
        <v>8</v>
      </c>
      <c r="B14" s="258" t="s">
        <v>96</v>
      </c>
      <c r="C14" s="257"/>
      <c r="D14" s="188">
        <f t="shared" si="0"/>
        <v>0</v>
      </c>
      <c r="E14" s="320">
        <f t="shared" si="1"/>
        <v>0</v>
      </c>
      <c r="F14" s="321">
        <f t="shared" si="2"/>
        <v>0</v>
      </c>
      <c r="G14" s="254">
        <v>617</v>
      </c>
      <c r="H14" s="188">
        <f t="shared" si="3"/>
        <v>32997.159999999996</v>
      </c>
      <c r="I14" s="320">
        <f t="shared" si="4"/>
        <v>617</v>
      </c>
      <c r="J14" s="322">
        <f t="shared" si="5"/>
        <v>32997.159999999996</v>
      </c>
      <c r="K14" s="255">
        <v>18</v>
      </c>
      <c r="L14" s="320">
        <f t="shared" si="6"/>
        <v>18</v>
      </c>
      <c r="M14" s="387">
        <f t="shared" si="7"/>
        <v>3607.56</v>
      </c>
      <c r="N14" s="388">
        <f t="shared" si="8"/>
        <v>100.29600000000001</v>
      </c>
      <c r="O14" s="498">
        <f t="shared" si="9"/>
        <v>3707.8559999999998</v>
      </c>
    </row>
    <row r="15" spans="1:15" ht="19.5" customHeight="1">
      <c r="A15" s="252">
        <v>9</v>
      </c>
      <c r="B15" s="258" t="s">
        <v>97</v>
      </c>
      <c r="C15" s="257"/>
      <c r="D15" s="188">
        <f t="shared" si="0"/>
        <v>0</v>
      </c>
      <c r="E15" s="320">
        <f t="shared" si="1"/>
        <v>0</v>
      </c>
      <c r="F15" s="321">
        <f t="shared" si="2"/>
        <v>0</v>
      </c>
      <c r="G15" s="254">
        <v>860</v>
      </c>
      <c r="H15" s="188">
        <f t="shared" si="3"/>
        <v>45992.799999999996</v>
      </c>
      <c r="I15" s="320">
        <f t="shared" si="4"/>
        <v>860</v>
      </c>
      <c r="J15" s="322">
        <f t="shared" si="5"/>
        <v>45992.799999999996</v>
      </c>
      <c r="K15" s="255">
        <v>11</v>
      </c>
      <c r="L15" s="320">
        <f t="shared" si="6"/>
        <v>11</v>
      </c>
      <c r="M15" s="387">
        <f t="shared" si="7"/>
        <v>2204.62</v>
      </c>
      <c r="N15" s="388">
        <f t="shared" si="8"/>
        <v>61.292000000000002</v>
      </c>
      <c r="O15" s="498">
        <f t="shared" si="9"/>
        <v>2265.9119999999998</v>
      </c>
    </row>
    <row r="16" spans="1:15" ht="19.5" customHeight="1">
      <c r="A16" s="252">
        <v>10</v>
      </c>
      <c r="B16" s="258" t="s">
        <v>98</v>
      </c>
      <c r="C16" s="257"/>
      <c r="D16" s="188">
        <f t="shared" si="0"/>
        <v>0</v>
      </c>
      <c r="E16" s="320">
        <f t="shared" si="1"/>
        <v>0</v>
      </c>
      <c r="F16" s="321">
        <f t="shared" si="2"/>
        <v>0</v>
      </c>
      <c r="G16" s="259">
        <v>775</v>
      </c>
      <c r="H16" s="188">
        <f t="shared" si="3"/>
        <v>41447</v>
      </c>
      <c r="I16" s="320">
        <f t="shared" si="4"/>
        <v>775</v>
      </c>
      <c r="J16" s="322">
        <f t="shared" si="5"/>
        <v>41447</v>
      </c>
      <c r="K16" s="255">
        <v>8</v>
      </c>
      <c r="L16" s="320">
        <f t="shared" si="6"/>
        <v>8</v>
      </c>
      <c r="M16" s="387">
        <f t="shared" si="7"/>
        <v>1603.36</v>
      </c>
      <c r="N16" s="388">
        <f t="shared" si="8"/>
        <v>44.576000000000001</v>
      </c>
      <c r="O16" s="498">
        <f t="shared" si="9"/>
        <v>1647.9359999999999</v>
      </c>
    </row>
    <row r="17" spans="1:15" ht="19.5" customHeight="1">
      <c r="A17" s="252">
        <v>11</v>
      </c>
      <c r="B17" s="258" t="s">
        <v>99</v>
      </c>
      <c r="C17" s="325">
        <v>1079</v>
      </c>
      <c r="D17" s="188">
        <f t="shared" si="0"/>
        <v>155052.29999999999</v>
      </c>
      <c r="E17" s="320">
        <f t="shared" si="1"/>
        <v>1079</v>
      </c>
      <c r="F17" s="321">
        <f t="shared" si="2"/>
        <v>155052.29999999999</v>
      </c>
      <c r="G17" s="324">
        <v>838.4</v>
      </c>
      <c r="H17" s="188">
        <f t="shared" si="3"/>
        <v>44837.631999999998</v>
      </c>
      <c r="I17" s="320">
        <f t="shared" si="4"/>
        <v>838.4</v>
      </c>
      <c r="J17" s="322">
        <f t="shared" si="5"/>
        <v>44837.631999999998</v>
      </c>
      <c r="K17" s="323">
        <v>46</v>
      </c>
      <c r="L17" s="320">
        <f t="shared" si="6"/>
        <v>46</v>
      </c>
      <c r="M17" s="387">
        <f t="shared" si="7"/>
        <v>9219.32</v>
      </c>
      <c r="N17" s="388">
        <f t="shared" si="8"/>
        <v>256.31200000000001</v>
      </c>
      <c r="O17" s="498">
        <f t="shared" si="9"/>
        <v>9475.6319999999996</v>
      </c>
    </row>
    <row r="18" spans="1:15" ht="19.5" customHeight="1">
      <c r="A18" s="252">
        <v>12</v>
      </c>
      <c r="B18" s="258" t="s">
        <v>100</v>
      </c>
      <c r="C18" s="325">
        <v>1578</v>
      </c>
      <c r="D18" s="188">
        <f t="shared" si="0"/>
        <v>226758.59999999998</v>
      </c>
      <c r="E18" s="320">
        <f t="shared" si="1"/>
        <v>1578</v>
      </c>
      <c r="F18" s="321">
        <f t="shared" si="2"/>
        <v>226758.59999999998</v>
      </c>
      <c r="G18" s="324">
        <v>952.61</v>
      </c>
      <c r="H18" s="188">
        <f t="shared" si="3"/>
        <v>50945.582799999996</v>
      </c>
      <c r="I18" s="320">
        <f t="shared" si="4"/>
        <v>952.61</v>
      </c>
      <c r="J18" s="322">
        <f t="shared" si="5"/>
        <v>50945.582799999996</v>
      </c>
      <c r="K18" s="323">
        <v>15</v>
      </c>
      <c r="L18" s="320">
        <f t="shared" si="6"/>
        <v>15</v>
      </c>
      <c r="M18" s="387">
        <f t="shared" si="7"/>
        <v>3006.2999999999997</v>
      </c>
      <c r="N18" s="388">
        <f t="shared" si="8"/>
        <v>83.58</v>
      </c>
      <c r="O18" s="498">
        <f t="shared" si="9"/>
        <v>3089.8799999999997</v>
      </c>
    </row>
    <row r="19" spans="1:15" ht="32.25" customHeight="1" thickBot="1">
      <c r="A19" s="260"/>
      <c r="B19" s="261" t="s">
        <v>83</v>
      </c>
      <c r="C19" s="262">
        <f t="shared" ref="C19:K19" si="10">SUM(C7:C18)</f>
        <v>6242</v>
      </c>
      <c r="D19" s="263">
        <f t="shared" si="10"/>
        <v>896975.39999999991</v>
      </c>
      <c r="E19" s="264">
        <f t="shared" si="10"/>
        <v>6242</v>
      </c>
      <c r="F19" s="265">
        <f>SUM(F7:F18)</f>
        <v>896975.39999999991</v>
      </c>
      <c r="G19" s="266">
        <f>SUM(G7:G18)</f>
        <v>8844.01</v>
      </c>
      <c r="H19" s="263">
        <f>SUM(H7:H18)</f>
        <v>472977.65479999996</v>
      </c>
      <c r="I19" s="264">
        <f>SUM(I7:I18)</f>
        <v>8844.01</v>
      </c>
      <c r="J19" s="267">
        <f>SUM(J7:J18)</f>
        <v>472977.65479999996</v>
      </c>
      <c r="K19" s="262">
        <f t="shared" si="10"/>
        <v>252</v>
      </c>
      <c r="L19" s="264">
        <f>SUM(L7:L18)</f>
        <v>252</v>
      </c>
      <c r="M19" s="389">
        <f>SUM(M7:M18)</f>
        <v>50505.840000000004</v>
      </c>
      <c r="N19" s="264">
        <f>SUM(N7:N18)</f>
        <v>1404.1439999999998</v>
      </c>
      <c r="O19" s="499">
        <f>SUM(O7:O18)</f>
        <v>51909.983999999989</v>
      </c>
    </row>
    <row r="20" spans="1:15" ht="21.75" customHeight="1">
      <c r="B20" s="268"/>
      <c r="C20" s="269"/>
      <c r="D20" s="270"/>
      <c r="E20" s="269"/>
      <c r="F20" s="270">
        <f>ROUND(F19/1000,1)</f>
        <v>897</v>
      </c>
      <c r="G20" s="269"/>
      <c r="H20" s="270"/>
      <c r="I20" s="269"/>
      <c r="J20" s="270">
        <f>ROUND(J19/1000,1)</f>
        <v>473</v>
      </c>
      <c r="K20" s="269"/>
      <c r="L20" s="269"/>
      <c r="M20" s="270">
        <f>ROUND(M19/1000,1)</f>
        <v>50.5</v>
      </c>
      <c r="N20" s="270">
        <f t="shared" ref="N20:O20" si="11">ROUND(N19/1000,1)</f>
        <v>1.4</v>
      </c>
      <c r="O20" s="270">
        <f t="shared" si="11"/>
        <v>51.9</v>
      </c>
    </row>
    <row r="21" spans="1:15" ht="33.75" customHeight="1" thickBot="1">
      <c r="B21" s="637" t="s">
        <v>187</v>
      </c>
      <c r="C21" s="637"/>
      <c r="D21" s="637"/>
      <c r="E21" s="271"/>
      <c r="F21" s="272"/>
      <c r="H21" s="271"/>
      <c r="M21" s="270"/>
    </row>
    <row r="22" spans="1:15" s="243" customFormat="1" ht="34.5" customHeight="1">
      <c r="A22" s="273"/>
      <c r="B22" s="274" t="s">
        <v>117</v>
      </c>
      <c r="C22" s="275" t="s">
        <v>118</v>
      </c>
      <c r="D22" s="275" t="s">
        <v>175</v>
      </c>
      <c r="E22" s="275" t="s">
        <v>175</v>
      </c>
      <c r="F22" s="276" t="s">
        <v>175</v>
      </c>
      <c r="G22" s="275" t="s">
        <v>118</v>
      </c>
      <c r="H22" s="275" t="s">
        <v>175</v>
      </c>
      <c r="I22" s="275" t="s">
        <v>175</v>
      </c>
      <c r="J22" s="277" t="s">
        <v>175</v>
      </c>
      <c r="K22" s="275" t="s">
        <v>118</v>
      </c>
      <c r="L22" s="275" t="s">
        <v>175</v>
      </c>
      <c r="M22" s="310" t="s">
        <v>175</v>
      </c>
      <c r="N22" s="273" t="s">
        <v>175</v>
      </c>
      <c r="O22" s="277" t="s">
        <v>175</v>
      </c>
    </row>
    <row r="23" spans="1:15" ht="23.25" customHeight="1">
      <c r="A23" s="278">
        <v>1</v>
      </c>
      <c r="B23" s="327"/>
      <c r="C23" s="326"/>
      <c r="D23" s="256" t="s">
        <v>175</v>
      </c>
      <c r="E23" s="256" t="s">
        <v>175</v>
      </c>
      <c r="F23" s="321"/>
      <c r="G23" s="331"/>
      <c r="H23" s="256" t="s">
        <v>175</v>
      </c>
      <c r="I23" s="256" t="s">
        <v>175</v>
      </c>
      <c r="J23" s="333"/>
      <c r="K23" s="331"/>
      <c r="L23" s="256" t="s">
        <v>175</v>
      </c>
      <c r="M23" s="334"/>
      <c r="N23" s="278" t="s">
        <v>175</v>
      </c>
      <c r="O23" s="312" t="s">
        <v>175</v>
      </c>
    </row>
    <row r="24" spans="1:15" ht="23.25" customHeight="1">
      <c r="A24" s="278">
        <v>2</v>
      </c>
      <c r="B24" s="327"/>
      <c r="C24" s="326"/>
      <c r="D24" s="256" t="s">
        <v>175</v>
      </c>
      <c r="E24" s="256" t="s">
        <v>175</v>
      </c>
      <c r="F24" s="321"/>
      <c r="G24" s="331"/>
      <c r="H24" s="256" t="s">
        <v>175</v>
      </c>
      <c r="I24" s="256" t="s">
        <v>175</v>
      </c>
      <c r="J24" s="333"/>
      <c r="K24" s="331"/>
      <c r="L24" s="256" t="s">
        <v>175</v>
      </c>
      <c r="M24" s="334"/>
      <c r="N24" s="278" t="s">
        <v>175</v>
      </c>
      <c r="O24" s="312" t="s">
        <v>175</v>
      </c>
    </row>
    <row r="25" spans="1:15" s="251" customFormat="1" ht="23.25" customHeight="1">
      <c r="A25" s="252">
        <v>3</v>
      </c>
      <c r="B25" s="328"/>
      <c r="C25" s="329"/>
      <c r="D25" s="279" t="s">
        <v>175</v>
      </c>
      <c r="E25" s="279" t="s">
        <v>175</v>
      </c>
      <c r="F25" s="330"/>
      <c r="G25" s="332"/>
      <c r="H25" s="279" t="s">
        <v>175</v>
      </c>
      <c r="I25" s="279" t="s">
        <v>175</v>
      </c>
      <c r="J25" s="330"/>
      <c r="K25" s="332"/>
      <c r="L25" s="279" t="s">
        <v>175</v>
      </c>
      <c r="M25" s="335"/>
      <c r="N25" s="313" t="s">
        <v>175</v>
      </c>
      <c r="O25" s="314" t="s">
        <v>175</v>
      </c>
    </row>
    <row r="26" spans="1:15" s="243" customFormat="1" ht="24" customHeight="1">
      <c r="A26" s="280"/>
      <c r="B26" s="281" t="s">
        <v>63</v>
      </c>
      <c r="C26" s="282" t="s">
        <v>175</v>
      </c>
      <c r="D26" s="282" t="s">
        <v>175</v>
      </c>
      <c r="E26" s="282" t="s">
        <v>175</v>
      </c>
      <c r="F26" s="283">
        <f>SUM(F23:F25)</f>
        <v>0</v>
      </c>
      <c r="G26" s="284" t="s">
        <v>175</v>
      </c>
      <c r="H26" s="282" t="s">
        <v>175</v>
      </c>
      <c r="I26" s="282" t="s">
        <v>175</v>
      </c>
      <c r="J26" s="283">
        <f>SUM(J23:J25)</f>
        <v>0</v>
      </c>
      <c r="K26" s="284" t="s">
        <v>175</v>
      </c>
      <c r="L26" s="282" t="s">
        <v>175</v>
      </c>
      <c r="M26" s="311">
        <f>SUM(M23:M25)</f>
        <v>0</v>
      </c>
      <c r="N26" s="280" t="s">
        <v>175</v>
      </c>
      <c r="O26" s="315" t="s">
        <v>175</v>
      </c>
    </row>
    <row r="27" spans="1:15" s="243" customFormat="1" ht="27" customHeight="1" thickBot="1">
      <c r="A27" s="285"/>
      <c r="B27" s="286" t="s">
        <v>188</v>
      </c>
      <c r="C27" s="263"/>
      <c r="D27" s="263" t="s">
        <v>175</v>
      </c>
      <c r="E27" s="263" t="s">
        <v>175</v>
      </c>
      <c r="F27" s="265">
        <f>+F20-F26</f>
        <v>897</v>
      </c>
      <c r="G27" s="287" t="s">
        <v>175</v>
      </c>
      <c r="H27" s="263" t="s">
        <v>175</v>
      </c>
      <c r="I27" s="263" t="s">
        <v>175</v>
      </c>
      <c r="J27" s="265">
        <f>J20-J26</f>
        <v>473</v>
      </c>
      <c r="K27" s="287" t="s">
        <v>175</v>
      </c>
      <c r="L27" s="263" t="s">
        <v>175</v>
      </c>
      <c r="M27" s="267">
        <f>M20-M26</f>
        <v>50.5</v>
      </c>
      <c r="N27" s="285" t="s">
        <v>175</v>
      </c>
      <c r="O27" s="265">
        <f>+O20-M26</f>
        <v>51.9</v>
      </c>
    </row>
    <row r="28" spans="1:15" s="243" customFormat="1" ht="25.5" customHeight="1" thickBot="1">
      <c r="B28" s="288"/>
      <c r="F28" s="270"/>
      <c r="J28" s="316" t="s">
        <v>119</v>
      </c>
      <c r="K28" s="317"/>
      <c r="L28" s="317"/>
      <c r="M28" s="318">
        <f>+F26+J26+M26</f>
        <v>0</v>
      </c>
    </row>
    <row r="29" spans="1:15" s="243" customFormat="1" ht="20.25" customHeight="1">
      <c r="B29" s="288"/>
      <c r="F29" s="270"/>
      <c r="M29" s="270"/>
    </row>
    <row r="30" spans="1:15" s="268" customFormat="1" ht="25.5" customHeight="1">
      <c r="B30" s="289"/>
      <c r="C30" s="634" t="s">
        <v>2</v>
      </c>
      <c r="D30" s="634"/>
      <c r="E30" s="289"/>
      <c r="F30" s="289"/>
      <c r="G30" s="638"/>
      <c r="H30" s="638"/>
      <c r="I30" s="290"/>
      <c r="J30" s="639" t="str">
        <f>+'Ekamut-caxs'!C74</f>
        <v>Ա.Մուրադյան</v>
      </c>
      <c r="K30" s="639"/>
      <c r="M30" s="272"/>
    </row>
    <row r="31" spans="1:15" s="243" customFormat="1">
      <c r="C31" s="291"/>
      <c r="D31" s="291"/>
      <c r="E31" s="292"/>
      <c r="F31" s="292"/>
      <c r="G31" s="640" t="s">
        <v>84</v>
      </c>
      <c r="H31" s="640"/>
      <c r="I31" s="293"/>
      <c r="J31" s="640" t="s">
        <v>101</v>
      </c>
      <c r="K31" s="640"/>
    </row>
    <row r="32" spans="1:15" s="268" customFormat="1" ht="23.25" customHeight="1">
      <c r="B32" s="289"/>
      <c r="C32" s="294" t="s">
        <v>6</v>
      </c>
      <c r="D32" s="294"/>
      <c r="E32" s="289"/>
      <c r="F32" s="289"/>
      <c r="G32" s="639"/>
      <c r="H32" s="639"/>
      <c r="I32" s="295"/>
      <c r="J32" s="639" t="str">
        <f>+'Ekamut-caxs'!C76</f>
        <v>Ն.Մկրտչյան</v>
      </c>
      <c r="K32" s="639"/>
    </row>
    <row r="33" spans="3:13" s="243" customFormat="1">
      <c r="C33" s="271"/>
      <c r="D33" s="271"/>
      <c r="G33" s="640" t="s">
        <v>84</v>
      </c>
      <c r="H33" s="640"/>
      <c r="I33" s="293"/>
      <c r="J33" s="640" t="s">
        <v>101</v>
      </c>
      <c r="K33" s="640"/>
    </row>
    <row r="34" spans="3:13">
      <c r="F34" s="296" t="s">
        <v>1</v>
      </c>
    </row>
    <row r="35" spans="3:13" ht="16.5" customHeight="1">
      <c r="C35" s="297" t="s">
        <v>102</v>
      </c>
      <c r="D35" s="297"/>
      <c r="E35" s="297" t="s">
        <v>103</v>
      </c>
      <c r="F35" s="297" t="s">
        <v>238</v>
      </c>
      <c r="I35" s="298" t="s">
        <v>104</v>
      </c>
      <c r="J35" s="299" t="s">
        <v>178</v>
      </c>
      <c r="K35" s="299"/>
      <c r="L35" s="299" t="s">
        <v>179</v>
      </c>
      <c r="M35" s="299" t="s">
        <v>237</v>
      </c>
    </row>
    <row r="36" spans="3:13" ht="16.5" customHeight="1">
      <c r="C36" s="297" t="s">
        <v>105</v>
      </c>
      <c r="D36" s="297"/>
      <c r="E36" s="297" t="s">
        <v>103</v>
      </c>
      <c r="F36" s="297" t="s">
        <v>180</v>
      </c>
      <c r="I36" s="636" t="s">
        <v>181</v>
      </c>
      <c r="J36" s="636"/>
      <c r="K36" s="299"/>
      <c r="L36" s="636" t="s">
        <v>182</v>
      </c>
      <c r="M36" s="636"/>
    </row>
    <row r="37" spans="3:13">
      <c r="C37" s="297"/>
      <c r="D37" s="297"/>
      <c r="E37" s="636" t="s">
        <v>183</v>
      </c>
      <c r="F37" s="636"/>
      <c r="I37" s="636"/>
      <c r="J37" s="636"/>
      <c r="K37" s="299"/>
      <c r="L37" s="636"/>
      <c r="M37" s="636"/>
    </row>
    <row r="38" spans="3:13">
      <c r="C38" s="297"/>
      <c r="D38" s="297"/>
      <c r="E38" s="636"/>
      <c r="F38" s="636"/>
    </row>
  </sheetData>
  <mergeCells count="21">
    <mergeCell ref="A5:A6"/>
    <mergeCell ref="B5:B6"/>
    <mergeCell ref="C5:F5"/>
    <mergeCell ref="G5:J5"/>
    <mergeCell ref="K5:O5"/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  <ignoredErrors>
    <ignoredError sqref="E7:F19 M7:M18" unlockedFormula="1"/>
    <ignoredError sqref="I19:L19" formula="1"/>
    <ignoredError sqref="I7:L18" formula="1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0"/>
  <sheetViews>
    <sheetView view="pageBreakPreview" topLeftCell="A13" zoomScaleSheetLayoutView="100" workbookViewId="0">
      <selection activeCell="E29" sqref="E29"/>
    </sheetView>
  </sheetViews>
  <sheetFormatPr defaultColWidth="9.140625" defaultRowHeight="13.5"/>
  <cols>
    <col min="1" max="1" width="4.42578125" style="305" customWidth="1"/>
    <col min="2" max="2" width="35.28515625" style="304" customWidth="1"/>
    <col min="3" max="3" width="17" style="304" customWidth="1"/>
    <col min="4" max="7" width="16.7109375" style="304" customWidth="1"/>
    <col min="8" max="8" width="18.42578125" style="305" customWidth="1"/>
    <col min="9" max="9" width="16.28515625" style="304" customWidth="1"/>
    <col min="10" max="16384" width="9.140625" style="304"/>
  </cols>
  <sheetData>
    <row r="1" spans="1:8" s="373" customFormat="1" ht="37.5" customHeight="1">
      <c r="A1" s="372" t="s">
        <v>61</v>
      </c>
      <c r="B1" s="372"/>
      <c r="C1" s="372"/>
      <c r="D1" s="372"/>
      <c r="E1" s="372"/>
      <c r="F1" s="372"/>
      <c r="G1" s="372"/>
      <c r="H1" s="490"/>
    </row>
    <row r="2" spans="1:8" s="373" customFormat="1" ht="27.75" customHeight="1">
      <c r="A2" s="372" t="str">
        <f>+'Ekamut-caxs'!A9:D9</f>
        <v xml:space="preserve">«Երևանի Բարսեղ Կանաչյանի անվան արվեստի դպրոց» ՀՈԱԿ-ի </v>
      </c>
      <c r="B2" s="372"/>
      <c r="C2" s="372"/>
      <c r="D2" s="372"/>
      <c r="E2" s="372"/>
      <c r="F2" s="372"/>
      <c r="G2" s="372"/>
      <c r="H2" s="490"/>
    </row>
    <row r="3" spans="1:8" ht="37.5" customHeight="1">
      <c r="A3" s="371" t="s">
        <v>247</v>
      </c>
      <c r="B3" s="371"/>
      <c r="C3" s="371"/>
      <c r="D3" s="371"/>
      <c r="E3" s="371"/>
      <c r="F3" s="371"/>
      <c r="G3" s="371"/>
    </row>
    <row r="5" spans="1:8">
      <c r="H5" s="491" t="s">
        <v>0</v>
      </c>
    </row>
    <row r="6" spans="1:8" ht="48.75" customHeight="1">
      <c r="A6" s="649" t="s">
        <v>3</v>
      </c>
      <c r="B6" s="649" t="s">
        <v>194</v>
      </c>
      <c r="C6" s="649" t="s">
        <v>198</v>
      </c>
      <c r="D6" s="649" t="s">
        <v>250</v>
      </c>
      <c r="E6" s="649"/>
      <c r="F6" s="649"/>
      <c r="G6" s="649"/>
      <c r="H6" s="650" t="s">
        <v>216</v>
      </c>
    </row>
    <row r="7" spans="1:8" ht="48" customHeight="1">
      <c r="A7" s="649"/>
      <c r="B7" s="649"/>
      <c r="C7" s="649"/>
      <c r="D7" s="369" t="s">
        <v>83</v>
      </c>
      <c r="E7" s="369" t="s">
        <v>195</v>
      </c>
      <c r="F7" s="369" t="s">
        <v>196</v>
      </c>
      <c r="G7" s="369" t="s">
        <v>197</v>
      </c>
      <c r="H7" s="651"/>
    </row>
    <row r="8" spans="1:8" s="306" customFormat="1" ht="39.75" customHeight="1">
      <c r="A8" s="309">
        <v>1</v>
      </c>
      <c r="B8" s="370" t="s">
        <v>199</v>
      </c>
      <c r="C8" s="309">
        <v>35.5</v>
      </c>
      <c r="D8" s="309">
        <f>SUM(E8:G8)</f>
        <v>158</v>
      </c>
      <c r="E8" s="319">
        <v>128</v>
      </c>
      <c r="F8" s="319">
        <v>13</v>
      </c>
      <c r="G8" s="319">
        <v>17</v>
      </c>
      <c r="H8" s="493">
        <f>+E8*C8</f>
        <v>4544</v>
      </c>
    </row>
    <row r="9" spans="1:8" s="306" customFormat="1" ht="39.75" customHeight="1">
      <c r="A9" s="309" t="s">
        <v>217</v>
      </c>
      <c r="B9" s="370" t="s">
        <v>200</v>
      </c>
      <c r="C9" s="309">
        <v>17.75</v>
      </c>
      <c r="D9" s="309">
        <f t="shared" ref="D9:D16" si="0">SUM(E9:G9)</f>
        <v>18</v>
      </c>
      <c r="E9" s="319">
        <v>18</v>
      </c>
      <c r="F9" s="319">
        <v>0</v>
      </c>
      <c r="G9" s="319">
        <v>0</v>
      </c>
      <c r="H9" s="493">
        <f t="shared" ref="H9:H16" si="1">+E9*C9</f>
        <v>319.5</v>
      </c>
    </row>
    <row r="10" spans="1:8" s="306" customFormat="1" ht="39.75" customHeight="1">
      <c r="A10" s="309"/>
      <c r="B10" s="370" t="s">
        <v>219</v>
      </c>
      <c r="C10" s="309">
        <v>30.5</v>
      </c>
      <c r="D10" s="309">
        <f t="shared" si="0"/>
        <v>35</v>
      </c>
      <c r="E10" s="319">
        <v>27</v>
      </c>
      <c r="F10" s="319">
        <v>0</v>
      </c>
      <c r="G10" s="319">
        <v>8</v>
      </c>
      <c r="H10" s="493">
        <f t="shared" si="1"/>
        <v>823.5</v>
      </c>
    </row>
    <row r="11" spans="1:8" s="306" customFormat="1" ht="39.75" customHeight="1">
      <c r="A11" s="309"/>
      <c r="B11" s="370" t="s">
        <v>220</v>
      </c>
      <c r="C11" s="309">
        <v>15.25</v>
      </c>
      <c r="D11" s="309">
        <f t="shared" si="0"/>
        <v>1</v>
      </c>
      <c r="E11" s="319">
        <v>1</v>
      </c>
      <c r="F11" s="319">
        <v>0</v>
      </c>
      <c r="G11" s="319">
        <v>0</v>
      </c>
      <c r="H11" s="493">
        <f t="shared" si="1"/>
        <v>15.25</v>
      </c>
    </row>
    <row r="12" spans="1:8" s="306" customFormat="1" ht="39.75" customHeight="1">
      <c r="A12" s="309"/>
      <c r="B12" s="370" t="s">
        <v>221</v>
      </c>
      <c r="C12" s="375">
        <v>27</v>
      </c>
      <c r="D12" s="309">
        <f t="shared" si="0"/>
        <v>12</v>
      </c>
      <c r="E12" s="319">
        <v>9</v>
      </c>
      <c r="F12" s="319">
        <v>0</v>
      </c>
      <c r="G12" s="319">
        <v>3</v>
      </c>
      <c r="H12" s="493">
        <f>+E12*C12</f>
        <v>243</v>
      </c>
    </row>
    <row r="13" spans="1:8" s="306" customFormat="1" ht="39.75" customHeight="1">
      <c r="A13" s="309"/>
      <c r="B13" s="370" t="s">
        <v>220</v>
      </c>
      <c r="C13" s="309">
        <v>13.5</v>
      </c>
      <c r="D13" s="309">
        <f t="shared" si="0"/>
        <v>0</v>
      </c>
      <c r="E13" s="319">
        <v>0</v>
      </c>
      <c r="F13" s="319">
        <v>0</v>
      </c>
      <c r="G13" s="319">
        <v>0</v>
      </c>
      <c r="H13" s="493">
        <f>+E13*C13</f>
        <v>0</v>
      </c>
    </row>
    <row r="14" spans="1:8" s="306" customFormat="1" ht="42" customHeight="1">
      <c r="A14" s="309">
        <v>2</v>
      </c>
      <c r="B14" s="370" t="s">
        <v>201</v>
      </c>
      <c r="C14" s="309">
        <v>34.5</v>
      </c>
      <c r="D14" s="309">
        <f t="shared" si="0"/>
        <v>66</v>
      </c>
      <c r="E14" s="319">
        <v>51</v>
      </c>
      <c r="F14" s="319">
        <v>0</v>
      </c>
      <c r="G14" s="319">
        <v>15</v>
      </c>
      <c r="H14" s="493">
        <f>+E14*C14</f>
        <v>1759.5</v>
      </c>
    </row>
    <row r="15" spans="1:8" s="306" customFormat="1" ht="42" customHeight="1">
      <c r="A15" s="309" t="s">
        <v>217</v>
      </c>
      <c r="B15" s="370" t="s">
        <v>200</v>
      </c>
      <c r="C15" s="309">
        <v>17.25</v>
      </c>
      <c r="D15" s="309">
        <f t="shared" si="0"/>
        <v>6</v>
      </c>
      <c r="E15" s="319">
        <v>6</v>
      </c>
      <c r="F15" s="319">
        <v>0</v>
      </c>
      <c r="G15" s="319">
        <v>0</v>
      </c>
      <c r="H15" s="493">
        <f>+E15*C15</f>
        <v>103.5</v>
      </c>
    </row>
    <row r="16" spans="1:8" s="306" customFormat="1" ht="37.5" customHeight="1">
      <c r="A16" s="309">
        <v>3</v>
      </c>
      <c r="B16" s="370" t="s">
        <v>202</v>
      </c>
      <c r="C16" s="309">
        <v>25.5</v>
      </c>
      <c r="D16" s="309">
        <f t="shared" si="0"/>
        <v>16</v>
      </c>
      <c r="E16" s="319">
        <v>12</v>
      </c>
      <c r="F16" s="319">
        <v>0</v>
      </c>
      <c r="G16" s="319">
        <v>4</v>
      </c>
      <c r="H16" s="493">
        <f t="shared" si="1"/>
        <v>306</v>
      </c>
    </row>
    <row r="17" spans="1:9" s="306" customFormat="1" ht="37.5" customHeight="1">
      <c r="A17" s="309">
        <v>4</v>
      </c>
      <c r="B17" s="370" t="s">
        <v>203</v>
      </c>
      <c r="C17" s="375">
        <v>16</v>
      </c>
      <c r="D17" s="309">
        <f>SUM(E17:G17)</f>
        <v>161</v>
      </c>
      <c r="E17" s="319">
        <v>146</v>
      </c>
      <c r="F17" s="319">
        <v>0</v>
      </c>
      <c r="G17" s="319">
        <v>15</v>
      </c>
      <c r="H17" s="493">
        <f>+E17*C17</f>
        <v>2336</v>
      </c>
    </row>
    <row r="18" spans="1:9" s="306" customFormat="1" ht="37.5" customHeight="1">
      <c r="A18" s="309">
        <v>5</v>
      </c>
      <c r="B18" s="370" t="s">
        <v>204</v>
      </c>
      <c r="C18" s="375">
        <v>15</v>
      </c>
      <c r="D18" s="309">
        <f>SUM(E18:G18)</f>
        <v>15</v>
      </c>
      <c r="E18" s="319">
        <v>11</v>
      </c>
      <c r="F18" s="319">
        <v>0</v>
      </c>
      <c r="G18" s="319">
        <v>4</v>
      </c>
      <c r="H18" s="493">
        <f>+E18*C18</f>
        <v>165</v>
      </c>
    </row>
    <row r="19" spans="1:9" s="306" customFormat="1" ht="44.25" customHeight="1">
      <c r="A19" s="309"/>
      <c r="B19" s="370" t="s">
        <v>63</v>
      </c>
      <c r="C19" s="309">
        <f t="shared" ref="C19:H19" si="2">SUM(C8:C18)</f>
        <v>247.75</v>
      </c>
      <c r="D19" s="309">
        <f t="shared" si="2"/>
        <v>488</v>
      </c>
      <c r="E19" s="309">
        <f t="shared" si="2"/>
        <v>409</v>
      </c>
      <c r="F19" s="309">
        <f t="shared" si="2"/>
        <v>13</v>
      </c>
      <c r="G19" s="309">
        <f t="shared" si="2"/>
        <v>66</v>
      </c>
      <c r="H19" s="493">
        <f t="shared" si="2"/>
        <v>10615.25</v>
      </c>
      <c r="I19" s="492">
        <f>+H19*12+750*12</f>
        <v>136383</v>
      </c>
    </row>
    <row r="20" spans="1:9" s="306" customFormat="1" ht="44.25" customHeight="1">
      <c r="A20" s="309"/>
      <c r="B20" s="370" t="s">
        <v>218</v>
      </c>
      <c r="C20" s="309"/>
      <c r="D20" s="309">
        <f>+D19-D15-D9-D11-D13</f>
        <v>463</v>
      </c>
      <c r="E20" s="309">
        <f>+E19-E15-E9-E11-E13</f>
        <v>384</v>
      </c>
      <c r="F20" s="309">
        <f>+F19-F15-F9-F11-F13</f>
        <v>13</v>
      </c>
      <c r="G20" s="309">
        <f>+G19-G15-G9-G11-G13</f>
        <v>66</v>
      </c>
      <c r="H20" s="309"/>
    </row>
    <row r="21" spans="1:9" ht="20.25" customHeight="1">
      <c r="B21" s="303"/>
    </row>
    <row r="22" spans="1:9" ht="20.25" customHeight="1">
      <c r="B22" s="303"/>
    </row>
    <row r="23" spans="1:9" ht="20.25" customHeight="1">
      <c r="B23" s="303"/>
    </row>
    <row r="24" spans="1:9" ht="23.25" customHeight="1">
      <c r="B24" s="307" t="s">
        <v>2</v>
      </c>
      <c r="D24" s="653" t="str">
        <f>+'Ekamut-caxs'!C74</f>
        <v>Ա.Մուրադյան</v>
      </c>
      <c r="E24" s="653"/>
      <c r="F24" s="653"/>
      <c r="G24" s="653"/>
    </row>
    <row r="25" spans="1:9" ht="17.25">
      <c r="B25" s="308" t="s">
        <v>4</v>
      </c>
      <c r="D25" s="654" t="s">
        <v>5</v>
      </c>
      <c r="E25" s="654"/>
      <c r="F25" s="654"/>
      <c r="G25" s="654"/>
    </row>
    <row r="26" spans="1:9" ht="24" customHeight="1">
      <c r="B26" s="306" t="s">
        <v>6</v>
      </c>
      <c r="D26" s="653" t="str">
        <f>+'Ekamut-caxs'!C76</f>
        <v>Ն.Մկրտչյան</v>
      </c>
      <c r="E26" s="653"/>
      <c r="F26" s="653"/>
      <c r="G26" s="653"/>
    </row>
    <row r="27" spans="1:9" ht="16.5" customHeight="1">
      <c r="B27" s="305" t="s">
        <v>171</v>
      </c>
      <c r="D27" s="652" t="s">
        <v>5</v>
      </c>
      <c r="E27" s="652"/>
      <c r="F27" s="652"/>
      <c r="G27" s="652"/>
    </row>
    <row r="29" spans="1:9" ht="15.75" customHeight="1"/>
    <row r="30" spans="1:9" ht="21" customHeight="1"/>
  </sheetData>
  <sheetProtection algorithmName="SHA-512" hashValue="vcIr8iUmmD/ign26FijoheKYs3KTgEf+hPJEIMbDcK+WjOziLwh3m+TiHQS8G8g9VXpmlmguvYj9PpiJp0TW3w==" saltValue="d/2hGq2kKWRQ1xJO6ajfIA==" spinCount="100000" sheet="1" objects="1" scenarios="1"/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BD867-59C4-474D-A93C-84CBE6BE6047}">
  <dimension ref="A1:P32"/>
  <sheetViews>
    <sheetView view="pageBreakPreview" zoomScaleNormal="100" zoomScaleSheetLayoutView="100" workbookViewId="0">
      <selection activeCell="E29" sqref="E29"/>
    </sheetView>
  </sheetViews>
  <sheetFormatPr defaultColWidth="8.85546875" defaultRowHeight="17.25"/>
  <cols>
    <col min="1" max="1" width="4.7109375" style="508" customWidth="1"/>
    <col min="2" max="2" width="30" style="455" customWidth="1"/>
    <col min="3" max="3" width="12.28515625" style="455" customWidth="1"/>
    <col min="4" max="4" width="13" style="508" customWidth="1"/>
    <col min="5" max="5" width="12.42578125" style="508" bestFit="1" customWidth="1"/>
    <col min="6" max="6" width="11.85546875" style="508" customWidth="1"/>
    <col min="7" max="7" width="12.7109375" style="508" customWidth="1"/>
    <col min="8" max="8" width="15.140625" style="508" customWidth="1"/>
    <col min="9" max="9" width="11.7109375" style="508" customWidth="1"/>
    <col min="10" max="10" width="12.5703125" style="508" customWidth="1"/>
    <col min="11" max="11" width="14" style="508" customWidth="1"/>
    <col min="12" max="13" width="8.85546875" style="508"/>
    <col min="14" max="14" width="9.85546875" style="508" customWidth="1"/>
    <col min="15" max="16384" width="8.85546875" style="508"/>
  </cols>
  <sheetData>
    <row r="1" spans="1:16">
      <c r="A1" s="656" t="s">
        <v>282</v>
      </c>
      <c r="B1" s="656"/>
      <c r="C1" s="656"/>
      <c r="D1" s="656"/>
      <c r="E1" s="656"/>
      <c r="F1" s="656"/>
      <c r="G1" s="656"/>
      <c r="H1" s="656"/>
      <c r="I1" s="656"/>
      <c r="J1" s="656"/>
      <c r="K1" s="656"/>
    </row>
    <row r="2" spans="1:16">
      <c r="A2" s="657" t="s">
        <v>313</v>
      </c>
      <c r="B2" s="657"/>
      <c r="C2" s="657"/>
      <c r="D2" s="657"/>
      <c r="E2" s="657"/>
      <c r="F2" s="657"/>
      <c r="G2" s="657"/>
      <c r="H2" s="657"/>
      <c r="I2" s="657"/>
      <c r="J2" s="657"/>
      <c r="K2" s="657"/>
    </row>
    <row r="3" spans="1:16">
      <c r="A3" s="657" t="s">
        <v>283</v>
      </c>
      <c r="B3" s="657"/>
      <c r="C3" s="657"/>
      <c r="D3" s="657"/>
      <c r="E3" s="657"/>
      <c r="F3" s="657"/>
      <c r="G3" s="657"/>
      <c r="H3" s="657"/>
      <c r="I3" s="657"/>
      <c r="J3" s="657"/>
      <c r="K3" s="657"/>
    </row>
    <row r="4" spans="1:16">
      <c r="A4" s="509"/>
      <c r="B4" s="509"/>
      <c r="C4" s="509"/>
      <c r="D4" s="509"/>
      <c r="E4" s="509"/>
      <c r="F4" s="509"/>
      <c r="G4" s="509"/>
      <c r="H4" s="509"/>
      <c r="I4" s="509"/>
      <c r="J4" s="509"/>
      <c r="K4" s="509"/>
    </row>
    <row r="5" spans="1:16">
      <c r="A5" s="510"/>
      <c r="B5" s="511"/>
      <c r="C5" s="511"/>
      <c r="K5" s="512" t="s">
        <v>284</v>
      </c>
    </row>
    <row r="6" spans="1:16" s="513" customFormat="1">
      <c r="A6" s="658" t="s">
        <v>3</v>
      </c>
      <c r="B6" s="658" t="s">
        <v>285</v>
      </c>
      <c r="C6" s="660" t="s">
        <v>286</v>
      </c>
      <c r="D6" s="661"/>
      <c r="E6" s="662"/>
      <c r="F6" s="663" t="s">
        <v>287</v>
      </c>
      <c r="G6" s="663"/>
      <c r="H6" s="663"/>
      <c r="I6" s="663" t="s">
        <v>288</v>
      </c>
      <c r="J6" s="663"/>
      <c r="K6" s="663"/>
    </row>
    <row r="7" spans="1:16" s="515" customFormat="1" ht="86.25">
      <c r="A7" s="659"/>
      <c r="B7" s="659"/>
      <c r="C7" s="514" t="s">
        <v>289</v>
      </c>
      <c r="D7" s="514" t="s">
        <v>290</v>
      </c>
      <c r="E7" s="514" t="s">
        <v>291</v>
      </c>
      <c r="F7" s="514" t="s">
        <v>292</v>
      </c>
      <c r="G7" s="514" t="s">
        <v>290</v>
      </c>
      <c r="H7" s="514" t="s">
        <v>293</v>
      </c>
      <c r="I7" s="514" t="s">
        <v>292</v>
      </c>
      <c r="J7" s="514" t="s">
        <v>290</v>
      </c>
      <c r="K7" s="514" t="s">
        <v>293</v>
      </c>
    </row>
    <row r="8" spans="1:16" s="525" customFormat="1">
      <c r="A8" s="516">
        <v>1</v>
      </c>
      <c r="B8" s="517" t="s">
        <v>294</v>
      </c>
      <c r="C8" s="518">
        <v>1</v>
      </c>
      <c r="D8" s="519">
        <v>235500</v>
      </c>
      <c r="E8" s="520">
        <f>C8*D8</f>
        <v>235500</v>
      </c>
      <c r="F8" s="518">
        <v>1</v>
      </c>
      <c r="G8" s="520">
        <v>300000</v>
      </c>
      <c r="H8" s="520">
        <f>F8*G8</f>
        <v>300000</v>
      </c>
      <c r="I8" s="521">
        <f>+F8-C8</f>
        <v>0</v>
      </c>
      <c r="J8" s="522">
        <f>+G8-D8</f>
        <v>64500</v>
      </c>
      <c r="K8" s="522">
        <f>+H8-E8</f>
        <v>64500</v>
      </c>
      <c r="L8" s="523"/>
      <c r="M8" s="523"/>
      <c r="N8" s="524"/>
      <c r="O8" s="523"/>
      <c r="P8" s="523"/>
    </row>
    <row r="9" spans="1:16" s="525" customFormat="1">
      <c r="A9" s="516">
        <v>2</v>
      </c>
      <c r="B9" s="517" t="s">
        <v>295</v>
      </c>
      <c r="C9" s="518">
        <v>1</v>
      </c>
      <c r="D9" s="519">
        <v>135200</v>
      </c>
      <c r="E9" s="520">
        <f t="shared" ref="E9:E21" si="0">C9*D9</f>
        <v>135200</v>
      </c>
      <c r="F9" s="518">
        <v>1</v>
      </c>
      <c r="G9" s="520">
        <v>200000</v>
      </c>
      <c r="H9" s="520">
        <f t="shared" ref="H9:H21" si="1">F9*G9</f>
        <v>200000</v>
      </c>
      <c r="I9" s="521">
        <f t="shared" ref="I9:J21" si="2">+F9-C9</f>
        <v>0</v>
      </c>
      <c r="J9" s="522">
        <f t="shared" si="2"/>
        <v>64800</v>
      </c>
      <c r="K9" s="522">
        <f t="shared" ref="K9:K21" si="3">+H9-E9</f>
        <v>64800</v>
      </c>
      <c r="L9" s="523"/>
      <c r="M9" s="523"/>
      <c r="N9" s="524"/>
      <c r="O9" s="523"/>
      <c r="P9" s="523"/>
    </row>
    <row r="10" spans="1:16" s="525" customFormat="1">
      <c r="A10" s="516">
        <v>3</v>
      </c>
      <c r="B10" s="517" t="s">
        <v>296</v>
      </c>
      <c r="C10" s="518">
        <v>1</v>
      </c>
      <c r="D10" s="519">
        <v>135200</v>
      </c>
      <c r="E10" s="520">
        <f t="shared" si="0"/>
        <v>135200</v>
      </c>
      <c r="F10" s="518">
        <v>1</v>
      </c>
      <c r="G10" s="520">
        <v>175000</v>
      </c>
      <c r="H10" s="520">
        <f t="shared" si="1"/>
        <v>175000</v>
      </c>
      <c r="I10" s="521">
        <f t="shared" si="2"/>
        <v>0</v>
      </c>
      <c r="J10" s="522">
        <f t="shared" si="2"/>
        <v>39800</v>
      </c>
      <c r="K10" s="522">
        <f t="shared" si="3"/>
        <v>39800</v>
      </c>
      <c r="L10" s="523"/>
      <c r="M10" s="523"/>
      <c r="N10" s="524"/>
      <c r="O10" s="523"/>
      <c r="P10" s="523"/>
    </row>
    <row r="11" spans="1:16" s="525" customFormat="1">
      <c r="A11" s="516">
        <v>4</v>
      </c>
      <c r="B11" s="517" t="s">
        <v>297</v>
      </c>
      <c r="C11" s="518">
        <v>1</v>
      </c>
      <c r="D11" s="519">
        <v>135200</v>
      </c>
      <c r="E11" s="520">
        <f>C11*D11</f>
        <v>135200</v>
      </c>
      <c r="F11" s="518">
        <v>1</v>
      </c>
      <c r="G11" s="520">
        <v>175000</v>
      </c>
      <c r="H11" s="520">
        <f t="shared" si="1"/>
        <v>175000</v>
      </c>
      <c r="I11" s="521">
        <f t="shared" si="2"/>
        <v>0</v>
      </c>
      <c r="J11" s="522">
        <f t="shared" si="2"/>
        <v>39800</v>
      </c>
      <c r="K11" s="522">
        <f t="shared" si="3"/>
        <v>39800</v>
      </c>
      <c r="L11" s="523"/>
      <c r="M11" s="523"/>
      <c r="N11" s="524"/>
      <c r="O11" s="523"/>
      <c r="P11" s="523"/>
    </row>
    <row r="12" spans="1:16" s="525" customFormat="1">
      <c r="A12" s="516">
        <v>5</v>
      </c>
      <c r="B12" s="517" t="s">
        <v>298</v>
      </c>
      <c r="C12" s="518">
        <v>1</v>
      </c>
      <c r="D12" s="519">
        <v>135200</v>
      </c>
      <c r="E12" s="520">
        <f t="shared" si="0"/>
        <v>135200</v>
      </c>
      <c r="F12" s="518">
        <v>1</v>
      </c>
      <c r="G12" s="520">
        <v>135200</v>
      </c>
      <c r="H12" s="520">
        <f t="shared" si="1"/>
        <v>135200</v>
      </c>
      <c r="I12" s="521">
        <f t="shared" si="2"/>
        <v>0</v>
      </c>
      <c r="J12" s="522">
        <f t="shared" si="2"/>
        <v>0</v>
      </c>
      <c r="K12" s="522">
        <f t="shared" si="3"/>
        <v>0</v>
      </c>
      <c r="L12" s="523"/>
      <c r="M12" s="523"/>
      <c r="N12" s="524"/>
      <c r="O12" s="523"/>
      <c r="P12" s="523"/>
    </row>
    <row r="13" spans="1:16" s="525" customFormat="1">
      <c r="A13" s="516">
        <v>6</v>
      </c>
      <c r="B13" s="517" t="s">
        <v>299</v>
      </c>
      <c r="C13" s="518">
        <v>1</v>
      </c>
      <c r="D13" s="519">
        <v>135200</v>
      </c>
      <c r="E13" s="520">
        <f t="shared" si="0"/>
        <v>135200</v>
      </c>
      <c r="F13" s="518">
        <v>1</v>
      </c>
      <c r="G13" s="520">
        <v>155000</v>
      </c>
      <c r="H13" s="520">
        <f t="shared" si="1"/>
        <v>155000</v>
      </c>
      <c r="I13" s="521">
        <f t="shared" si="2"/>
        <v>0</v>
      </c>
      <c r="J13" s="522">
        <f t="shared" si="2"/>
        <v>19800</v>
      </c>
      <c r="K13" s="522">
        <f t="shared" si="3"/>
        <v>19800</v>
      </c>
      <c r="L13" s="523"/>
      <c r="M13" s="523"/>
      <c r="N13" s="524"/>
      <c r="O13" s="523"/>
      <c r="P13" s="523"/>
    </row>
    <row r="14" spans="1:16" s="525" customFormat="1">
      <c r="A14" s="516">
        <v>7</v>
      </c>
      <c r="B14" s="517" t="s">
        <v>300</v>
      </c>
      <c r="C14" s="518">
        <v>1</v>
      </c>
      <c r="D14" s="519">
        <v>135200</v>
      </c>
      <c r="E14" s="520">
        <f t="shared" si="0"/>
        <v>135200</v>
      </c>
      <c r="F14" s="518">
        <v>1</v>
      </c>
      <c r="G14" s="520">
        <v>135200</v>
      </c>
      <c r="H14" s="520">
        <f t="shared" si="1"/>
        <v>135200</v>
      </c>
      <c r="I14" s="521">
        <f t="shared" si="2"/>
        <v>0</v>
      </c>
      <c r="J14" s="522">
        <f t="shared" si="2"/>
        <v>0</v>
      </c>
      <c r="K14" s="522">
        <f t="shared" si="3"/>
        <v>0</v>
      </c>
      <c r="L14" s="523"/>
      <c r="M14" s="523"/>
      <c r="N14" s="524"/>
      <c r="O14" s="523"/>
      <c r="P14" s="523"/>
    </row>
    <row r="15" spans="1:16" s="525" customFormat="1">
      <c r="A15" s="516">
        <v>8</v>
      </c>
      <c r="B15" s="517" t="s">
        <v>301</v>
      </c>
      <c r="C15" s="518">
        <v>2</v>
      </c>
      <c r="D15" s="519">
        <v>135200</v>
      </c>
      <c r="E15" s="520">
        <f t="shared" si="0"/>
        <v>270400</v>
      </c>
      <c r="F15" s="518">
        <v>2</v>
      </c>
      <c r="G15" s="520">
        <v>135200</v>
      </c>
      <c r="H15" s="520">
        <f t="shared" si="1"/>
        <v>270400</v>
      </c>
      <c r="I15" s="521">
        <f t="shared" si="2"/>
        <v>0</v>
      </c>
      <c r="J15" s="522">
        <f t="shared" si="2"/>
        <v>0</v>
      </c>
      <c r="K15" s="522">
        <f t="shared" si="3"/>
        <v>0</v>
      </c>
      <c r="L15" s="523"/>
      <c r="M15" s="523"/>
      <c r="N15" s="524"/>
      <c r="O15" s="523"/>
      <c r="P15" s="523"/>
    </row>
    <row r="16" spans="1:16" s="525" customFormat="1">
      <c r="A16" s="516">
        <v>9</v>
      </c>
      <c r="B16" s="517" t="s">
        <v>302</v>
      </c>
      <c r="C16" s="518">
        <v>1</v>
      </c>
      <c r="D16" s="519">
        <v>135200</v>
      </c>
      <c r="E16" s="520">
        <f t="shared" si="0"/>
        <v>135200</v>
      </c>
      <c r="F16" s="518">
        <v>1</v>
      </c>
      <c r="G16" s="520">
        <v>135200</v>
      </c>
      <c r="H16" s="520">
        <f t="shared" si="1"/>
        <v>135200</v>
      </c>
      <c r="I16" s="521">
        <f t="shared" si="2"/>
        <v>0</v>
      </c>
      <c r="J16" s="522">
        <f t="shared" si="2"/>
        <v>0</v>
      </c>
      <c r="K16" s="522">
        <f t="shared" si="3"/>
        <v>0</v>
      </c>
      <c r="L16" s="523"/>
      <c r="M16" s="523"/>
      <c r="N16" s="524"/>
      <c r="O16" s="523"/>
      <c r="P16" s="523"/>
    </row>
    <row r="17" spans="1:16" s="525" customFormat="1">
      <c r="A17" s="516">
        <v>10</v>
      </c>
      <c r="B17" s="517" t="s">
        <v>303</v>
      </c>
      <c r="C17" s="518">
        <v>1</v>
      </c>
      <c r="D17" s="519">
        <v>135200</v>
      </c>
      <c r="E17" s="520">
        <f t="shared" si="0"/>
        <v>135200</v>
      </c>
      <c r="F17" s="518">
        <v>1</v>
      </c>
      <c r="G17" s="520">
        <v>135200</v>
      </c>
      <c r="H17" s="520">
        <f t="shared" si="1"/>
        <v>135200</v>
      </c>
      <c r="I17" s="521">
        <f t="shared" si="2"/>
        <v>0</v>
      </c>
      <c r="J17" s="522">
        <f t="shared" si="2"/>
        <v>0</v>
      </c>
      <c r="K17" s="522">
        <f t="shared" si="3"/>
        <v>0</v>
      </c>
      <c r="L17" s="523"/>
      <c r="M17" s="523"/>
      <c r="N17" s="524"/>
      <c r="O17" s="523"/>
      <c r="P17" s="523"/>
    </row>
    <row r="18" spans="1:16" s="525" customFormat="1">
      <c r="A18" s="516">
        <v>11</v>
      </c>
      <c r="B18" s="517" t="s">
        <v>304</v>
      </c>
      <c r="C18" s="518">
        <v>1</v>
      </c>
      <c r="D18" s="519">
        <v>135200</v>
      </c>
      <c r="E18" s="520">
        <f t="shared" si="0"/>
        <v>135200</v>
      </c>
      <c r="F18" s="518">
        <v>1</v>
      </c>
      <c r="G18" s="520">
        <v>135200</v>
      </c>
      <c r="H18" s="520">
        <f t="shared" si="1"/>
        <v>135200</v>
      </c>
      <c r="I18" s="521">
        <f t="shared" si="2"/>
        <v>0</v>
      </c>
      <c r="J18" s="522">
        <f t="shared" si="2"/>
        <v>0</v>
      </c>
      <c r="K18" s="522">
        <f t="shared" si="3"/>
        <v>0</v>
      </c>
      <c r="L18" s="523"/>
      <c r="M18" s="523"/>
      <c r="N18" s="524"/>
      <c r="O18" s="523"/>
      <c r="P18" s="523"/>
    </row>
    <row r="19" spans="1:16" s="525" customFormat="1">
      <c r="A19" s="516">
        <v>12</v>
      </c>
      <c r="B19" s="517" t="s">
        <v>305</v>
      </c>
      <c r="C19" s="518">
        <v>0.5</v>
      </c>
      <c r="D19" s="519">
        <v>135200</v>
      </c>
      <c r="E19" s="520">
        <f t="shared" si="0"/>
        <v>67600</v>
      </c>
      <c r="F19" s="518">
        <v>0.5</v>
      </c>
      <c r="G19" s="520">
        <v>135200</v>
      </c>
      <c r="H19" s="520">
        <f t="shared" si="1"/>
        <v>67600</v>
      </c>
      <c r="I19" s="521">
        <f t="shared" si="2"/>
        <v>0</v>
      </c>
      <c r="J19" s="522">
        <f t="shared" si="2"/>
        <v>0</v>
      </c>
      <c r="K19" s="522">
        <f t="shared" si="3"/>
        <v>0</v>
      </c>
      <c r="L19" s="523"/>
      <c r="M19" s="523"/>
      <c r="N19" s="524"/>
      <c r="O19" s="523"/>
      <c r="P19" s="523"/>
    </row>
    <row r="20" spans="1:16" s="525" customFormat="1">
      <c r="A20" s="516">
        <v>13</v>
      </c>
      <c r="B20" s="517" t="s">
        <v>306</v>
      </c>
      <c r="C20" s="518">
        <v>0.5</v>
      </c>
      <c r="D20" s="519">
        <v>135200</v>
      </c>
      <c r="E20" s="520">
        <f t="shared" si="0"/>
        <v>67600</v>
      </c>
      <c r="F20" s="518">
        <v>0.5</v>
      </c>
      <c r="G20" s="520">
        <v>135200</v>
      </c>
      <c r="H20" s="520">
        <f t="shared" si="1"/>
        <v>67600</v>
      </c>
      <c r="I20" s="521">
        <f t="shared" si="2"/>
        <v>0</v>
      </c>
      <c r="J20" s="522">
        <f t="shared" si="2"/>
        <v>0</v>
      </c>
      <c r="K20" s="522">
        <f t="shared" si="3"/>
        <v>0</v>
      </c>
      <c r="L20" s="523"/>
      <c r="M20" s="523"/>
      <c r="N20" s="524"/>
      <c r="O20" s="523"/>
      <c r="P20" s="523"/>
    </row>
    <row r="21" spans="1:16" s="525" customFormat="1">
      <c r="A21" s="526">
        <v>14</v>
      </c>
      <c r="B21" s="517" t="s">
        <v>307</v>
      </c>
      <c r="C21" s="518">
        <v>3</v>
      </c>
      <c r="D21" s="519">
        <v>135200</v>
      </c>
      <c r="E21" s="520">
        <f t="shared" si="0"/>
        <v>405600</v>
      </c>
      <c r="F21" s="518">
        <v>3</v>
      </c>
      <c r="G21" s="520">
        <v>135200</v>
      </c>
      <c r="H21" s="520">
        <f t="shared" si="1"/>
        <v>405600</v>
      </c>
      <c r="I21" s="527">
        <f>SUM(I8:I20)</f>
        <v>0</v>
      </c>
      <c r="J21" s="522">
        <f t="shared" si="2"/>
        <v>0</v>
      </c>
      <c r="K21" s="522">
        <f t="shared" si="3"/>
        <v>0</v>
      </c>
    </row>
    <row r="22" spans="1:16">
      <c r="A22" s="528"/>
      <c r="B22" s="528"/>
      <c r="C22" s="529">
        <f>SUM(C8:C21)</f>
        <v>16</v>
      </c>
      <c r="D22" s="530"/>
      <c r="E22" s="530">
        <f>SUM(E8:E21)</f>
        <v>2263500</v>
      </c>
      <c r="F22" s="531">
        <f>SUM(F8:F21)</f>
        <v>16</v>
      </c>
      <c r="G22" s="530"/>
      <c r="H22" s="530">
        <f>SUM(H8:H21)</f>
        <v>2492200</v>
      </c>
      <c r="I22" s="527">
        <f>SUM(I21)</f>
        <v>0</v>
      </c>
      <c r="J22" s="530"/>
      <c r="K22" s="530">
        <f>SUM(K8:K21)</f>
        <v>228700</v>
      </c>
    </row>
    <row r="23" spans="1:16">
      <c r="A23" s="532"/>
      <c r="B23" s="532"/>
      <c r="C23" s="533"/>
      <c r="D23" s="534"/>
      <c r="E23" s="534"/>
      <c r="F23" s="535"/>
      <c r="G23" s="534"/>
      <c r="H23" s="534"/>
      <c r="I23" s="536"/>
      <c r="J23" s="537"/>
      <c r="K23" s="537"/>
    </row>
    <row r="24" spans="1:16">
      <c r="B24" s="455" t="s">
        <v>308</v>
      </c>
      <c r="C24" s="538"/>
      <c r="D24" s="368" t="s">
        <v>309</v>
      </c>
      <c r="E24" s="426"/>
      <c r="F24" s="368"/>
      <c r="J24" s="539"/>
      <c r="K24" s="539"/>
    </row>
    <row r="25" spans="1:16">
      <c r="C25" s="538"/>
      <c r="D25" s="368"/>
      <c r="E25" s="426"/>
      <c r="F25" s="368"/>
    </row>
    <row r="26" spans="1:16">
      <c r="B26" s="455" t="s">
        <v>310</v>
      </c>
      <c r="C26" s="508"/>
      <c r="D26" s="368" t="s">
        <v>311</v>
      </c>
      <c r="E26" s="426"/>
      <c r="F26" s="368"/>
    </row>
    <row r="27" spans="1:16">
      <c r="A27" s="540"/>
      <c r="B27" s="540"/>
      <c r="C27" s="655" t="s">
        <v>312</v>
      </c>
      <c r="D27" s="655"/>
      <c r="E27" s="540"/>
    </row>
    <row r="28" spans="1:16">
      <c r="A28" s="540"/>
      <c r="B28" s="540"/>
      <c r="C28" s="540"/>
      <c r="D28" s="540"/>
      <c r="E28" s="540"/>
    </row>
    <row r="29" spans="1:16">
      <c r="A29" s="540"/>
      <c r="B29" s="540"/>
      <c r="C29" s="540"/>
      <c r="D29" s="540"/>
      <c r="E29" s="540"/>
    </row>
    <row r="30" spans="1:16">
      <c r="C30" s="508"/>
      <c r="D30" s="455"/>
    </row>
    <row r="31" spans="1:16">
      <c r="C31" s="508"/>
    </row>
    <row r="32" spans="1:16">
      <c r="C32" s="541"/>
    </row>
  </sheetData>
  <mergeCells count="9">
    <mergeCell ref="C27:D27"/>
    <mergeCell ref="A1:K1"/>
    <mergeCell ref="A2:K2"/>
    <mergeCell ref="A3:K3"/>
    <mergeCell ref="A6:A7"/>
    <mergeCell ref="B6:B7"/>
    <mergeCell ref="C6:E6"/>
    <mergeCell ref="F6:H6"/>
    <mergeCell ref="I6:K6"/>
  </mergeCells>
  <pageMargins left="0.25" right="0.25" top="0.75" bottom="0.75" header="0.3" footer="0.3"/>
  <pageSetup paperSize="9" scale="91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2CF32-A113-4F96-BDAA-2AFBFFD67C4F}">
  <sheetPr>
    <pageSetUpPr fitToPage="1"/>
  </sheetPr>
  <dimension ref="A1:N37"/>
  <sheetViews>
    <sheetView view="pageBreakPreview" topLeftCell="A10" zoomScaleNormal="100" workbookViewId="0">
      <selection activeCell="E29" sqref="E29"/>
    </sheetView>
  </sheetViews>
  <sheetFormatPr defaultColWidth="8.85546875" defaultRowHeight="17.25"/>
  <cols>
    <col min="1" max="1" width="4.7109375" style="544" customWidth="1"/>
    <col min="2" max="2" width="44.140625" style="565" customWidth="1"/>
    <col min="3" max="3" width="18.85546875" style="565" customWidth="1"/>
    <col min="4" max="4" width="18.7109375" style="544" customWidth="1"/>
    <col min="5" max="5" width="23.140625" style="544" customWidth="1"/>
    <col min="6" max="6" width="8.85546875" style="544"/>
    <col min="7" max="7" width="11.5703125" style="544" bestFit="1" customWidth="1"/>
    <col min="8" max="8" width="9" style="544" bestFit="1" customWidth="1"/>
    <col min="9" max="16384" width="8.85546875" style="544"/>
  </cols>
  <sheetData>
    <row r="1" spans="1:5" ht="20.25" customHeight="1">
      <c r="B1" s="545"/>
      <c r="C1" s="545"/>
      <c r="D1" s="665" t="s">
        <v>314</v>
      </c>
      <c r="E1" s="665"/>
    </row>
    <row r="2" spans="1:5" ht="20.25" customHeight="1">
      <c r="B2" s="545"/>
      <c r="C2" s="545"/>
      <c r="D2" s="665" t="s">
        <v>32</v>
      </c>
      <c r="E2" s="665"/>
    </row>
    <row r="3" spans="1:5" ht="20.25" customHeight="1">
      <c r="B3" s="545"/>
      <c r="C3" s="545"/>
      <c r="D3" s="665" t="s">
        <v>22</v>
      </c>
      <c r="E3" s="665"/>
    </row>
    <row r="4" spans="1:5" ht="24.75" customHeight="1">
      <c r="B4" s="545"/>
      <c r="C4" s="545"/>
      <c r="D4" s="546"/>
      <c r="E4" s="546" t="s">
        <v>315</v>
      </c>
    </row>
    <row r="5" spans="1:5" ht="20.25" customHeight="1">
      <c r="B5" s="545"/>
      <c r="C5" s="545"/>
      <c r="D5" s="546"/>
      <c r="E5" s="546" t="s">
        <v>316</v>
      </c>
    </row>
    <row r="6" spans="1:5">
      <c r="B6" s="547"/>
      <c r="C6" s="547"/>
      <c r="D6" s="547"/>
      <c r="E6" s="547"/>
    </row>
    <row r="7" spans="1:5" ht="36" customHeight="1">
      <c r="A7" s="666" t="s">
        <v>317</v>
      </c>
      <c r="B7" s="666"/>
      <c r="C7" s="666"/>
      <c r="D7" s="666"/>
      <c r="E7" s="666"/>
    </row>
    <row r="8" spans="1:5" ht="18.75" customHeight="1">
      <c r="A8" s="666" t="s">
        <v>283</v>
      </c>
      <c r="B8" s="666"/>
      <c r="C8" s="666"/>
      <c r="D8" s="666"/>
      <c r="E8" s="666"/>
    </row>
    <row r="9" spans="1:5" ht="18" customHeight="1">
      <c r="A9" s="548"/>
      <c r="B9" s="549"/>
      <c r="C9" s="549"/>
      <c r="E9" s="550" t="s">
        <v>284</v>
      </c>
    </row>
    <row r="10" spans="1:5" s="552" customFormat="1" ht="75" customHeight="1">
      <c r="A10" s="551" t="s">
        <v>3</v>
      </c>
      <c r="B10" s="551" t="s">
        <v>285</v>
      </c>
      <c r="C10" s="551" t="s">
        <v>318</v>
      </c>
      <c r="D10" s="551" t="s">
        <v>319</v>
      </c>
      <c r="E10" s="551" t="s">
        <v>320</v>
      </c>
    </row>
    <row r="11" spans="1:5" s="554" customFormat="1" ht="15" customHeight="1">
      <c r="A11" s="553">
        <v>1</v>
      </c>
      <c r="B11" s="553">
        <v>2</v>
      </c>
      <c r="C11" s="553">
        <v>3</v>
      </c>
      <c r="D11" s="553">
        <v>4</v>
      </c>
      <c r="E11" s="553">
        <v>5</v>
      </c>
    </row>
    <row r="12" spans="1:5" ht="26.25" customHeight="1">
      <c r="A12" s="555">
        <v>1</v>
      </c>
      <c r="B12" s="556" t="s">
        <v>294</v>
      </c>
      <c r="C12" s="557">
        <v>1</v>
      </c>
      <c r="D12" s="558">
        <v>300000</v>
      </c>
      <c r="E12" s="559">
        <f t="shared" ref="E12:E25" si="0">+D12*C12</f>
        <v>300000</v>
      </c>
    </row>
    <row r="13" spans="1:5" ht="26.25" customHeight="1">
      <c r="A13" s="555">
        <v>2</v>
      </c>
      <c r="B13" s="556" t="s">
        <v>295</v>
      </c>
      <c r="C13" s="557">
        <v>1</v>
      </c>
      <c r="D13" s="558">
        <v>200000</v>
      </c>
      <c r="E13" s="559">
        <f t="shared" si="0"/>
        <v>200000</v>
      </c>
    </row>
    <row r="14" spans="1:5" ht="26.25" customHeight="1">
      <c r="A14" s="555">
        <v>3</v>
      </c>
      <c r="B14" s="556" t="s">
        <v>296</v>
      </c>
      <c r="C14" s="557">
        <v>1</v>
      </c>
      <c r="D14" s="558">
        <v>175000</v>
      </c>
      <c r="E14" s="559">
        <f t="shared" si="0"/>
        <v>175000</v>
      </c>
    </row>
    <row r="15" spans="1:5" ht="26.25" customHeight="1">
      <c r="A15" s="555">
        <v>4</v>
      </c>
      <c r="B15" s="556" t="s">
        <v>297</v>
      </c>
      <c r="C15" s="557">
        <v>1</v>
      </c>
      <c r="D15" s="558">
        <v>175000</v>
      </c>
      <c r="E15" s="559">
        <f t="shared" si="0"/>
        <v>175000</v>
      </c>
    </row>
    <row r="16" spans="1:5" ht="26.25" customHeight="1">
      <c r="A16" s="555">
        <v>5</v>
      </c>
      <c r="B16" s="556" t="s">
        <v>298</v>
      </c>
      <c r="C16" s="557">
        <v>1</v>
      </c>
      <c r="D16" s="558">
        <v>135200</v>
      </c>
      <c r="E16" s="559">
        <f t="shared" si="0"/>
        <v>135200</v>
      </c>
    </row>
    <row r="17" spans="1:8" ht="26.25" customHeight="1">
      <c r="A17" s="555">
        <v>6</v>
      </c>
      <c r="B17" s="556" t="s">
        <v>299</v>
      </c>
      <c r="C17" s="557">
        <v>1</v>
      </c>
      <c r="D17" s="558">
        <v>155000</v>
      </c>
      <c r="E17" s="559">
        <f t="shared" si="0"/>
        <v>155000</v>
      </c>
    </row>
    <row r="18" spans="1:8" ht="26.25" customHeight="1">
      <c r="A18" s="555">
        <v>7</v>
      </c>
      <c r="B18" s="556" t="s">
        <v>300</v>
      </c>
      <c r="C18" s="557">
        <v>1</v>
      </c>
      <c r="D18" s="558">
        <v>135200</v>
      </c>
      <c r="E18" s="559">
        <f t="shared" si="0"/>
        <v>135200</v>
      </c>
    </row>
    <row r="19" spans="1:8" ht="26.25" customHeight="1">
      <c r="A19" s="555">
        <v>8</v>
      </c>
      <c r="B19" s="556" t="s">
        <v>301</v>
      </c>
      <c r="C19" s="557">
        <v>2</v>
      </c>
      <c r="D19" s="558">
        <v>135200</v>
      </c>
      <c r="E19" s="559">
        <f t="shared" si="0"/>
        <v>270400</v>
      </c>
    </row>
    <row r="20" spans="1:8" ht="26.25" customHeight="1">
      <c r="A20" s="555">
        <v>9</v>
      </c>
      <c r="B20" s="556" t="s">
        <v>302</v>
      </c>
      <c r="C20" s="557">
        <v>1</v>
      </c>
      <c r="D20" s="558">
        <v>135200</v>
      </c>
      <c r="E20" s="559">
        <f t="shared" si="0"/>
        <v>135200</v>
      </c>
    </row>
    <row r="21" spans="1:8" ht="26.25" customHeight="1">
      <c r="A21" s="555">
        <v>10</v>
      </c>
      <c r="B21" s="556" t="s">
        <v>303</v>
      </c>
      <c r="C21" s="557">
        <v>1</v>
      </c>
      <c r="D21" s="558">
        <v>135200</v>
      </c>
      <c r="E21" s="559">
        <f t="shared" si="0"/>
        <v>135200</v>
      </c>
    </row>
    <row r="22" spans="1:8" ht="26.25" customHeight="1">
      <c r="A22" s="555">
        <v>11</v>
      </c>
      <c r="B22" s="556" t="s">
        <v>304</v>
      </c>
      <c r="C22" s="557">
        <v>1</v>
      </c>
      <c r="D22" s="558">
        <v>135200</v>
      </c>
      <c r="E22" s="559">
        <f t="shared" si="0"/>
        <v>135200</v>
      </c>
    </row>
    <row r="23" spans="1:8" ht="26.25" customHeight="1">
      <c r="A23" s="555">
        <v>12</v>
      </c>
      <c r="B23" s="556" t="s">
        <v>305</v>
      </c>
      <c r="C23" s="557">
        <v>0.5</v>
      </c>
      <c r="D23" s="558">
        <v>135200</v>
      </c>
      <c r="E23" s="559">
        <f t="shared" si="0"/>
        <v>67600</v>
      </c>
    </row>
    <row r="24" spans="1:8" ht="26.25" customHeight="1">
      <c r="A24" s="555">
        <v>13</v>
      </c>
      <c r="B24" s="556" t="s">
        <v>306</v>
      </c>
      <c r="C24" s="557">
        <v>0.5</v>
      </c>
      <c r="D24" s="558">
        <v>135200</v>
      </c>
      <c r="E24" s="559">
        <f t="shared" si="0"/>
        <v>67600</v>
      </c>
    </row>
    <row r="25" spans="1:8" ht="26.25" customHeight="1">
      <c r="A25" s="555">
        <v>14</v>
      </c>
      <c r="B25" s="556" t="s">
        <v>307</v>
      </c>
      <c r="C25" s="557">
        <v>3</v>
      </c>
      <c r="D25" s="558">
        <v>135200</v>
      </c>
      <c r="E25" s="559">
        <f t="shared" si="0"/>
        <v>405600</v>
      </c>
    </row>
    <row r="26" spans="1:8" ht="26.25" customHeight="1">
      <c r="A26" s="560"/>
      <c r="B26" s="560" t="s">
        <v>63</v>
      </c>
      <c r="C26" s="561">
        <f>SUM(C12:C25)</f>
        <v>16</v>
      </c>
      <c r="D26" s="562"/>
      <c r="E26" s="562">
        <f>SUM(E12:E25)</f>
        <v>2492200</v>
      </c>
      <c r="G26" s="563"/>
      <c r="H26" s="564"/>
    </row>
    <row r="27" spans="1:8" ht="30" customHeight="1">
      <c r="G27" s="564"/>
      <c r="H27" s="564"/>
    </row>
    <row r="28" spans="1:8" s="568" customFormat="1" ht="38.25" customHeight="1">
      <c r="A28" s="667" t="s">
        <v>321</v>
      </c>
      <c r="B28" s="667"/>
      <c r="C28" s="667"/>
      <c r="D28" s="667"/>
      <c r="E28" s="667"/>
      <c r="F28" s="566"/>
      <c r="G28" s="567"/>
      <c r="H28" s="566"/>
    </row>
    <row r="29" spans="1:8" s="568" customFormat="1" ht="25.5" customHeight="1">
      <c r="A29" s="569"/>
      <c r="B29" s="569"/>
      <c r="C29" s="569"/>
      <c r="F29" s="567"/>
      <c r="G29" s="567"/>
    </row>
    <row r="30" spans="1:8" s="570" customFormat="1" ht="107.25" customHeight="1">
      <c r="B30" s="571" t="s">
        <v>177</v>
      </c>
      <c r="C30" s="664"/>
      <c r="D30" s="664"/>
      <c r="E30" s="572" t="s">
        <v>184</v>
      </c>
    </row>
    <row r="31" spans="1:8" s="573" customFormat="1" ht="36.75" customHeight="1">
      <c r="B31" s="574"/>
      <c r="C31" s="575"/>
      <c r="D31" s="576"/>
    </row>
    <row r="32" spans="1:8" s="573" customFormat="1" ht="20.25" customHeight="1">
      <c r="B32" s="574"/>
      <c r="C32" s="575"/>
      <c r="D32" s="576"/>
    </row>
    <row r="33" spans="2:14" s="579" customFormat="1" ht="26.25" customHeight="1">
      <c r="B33" s="577"/>
      <c r="C33" s="578"/>
      <c r="D33" s="578"/>
      <c r="E33" s="578"/>
      <c r="F33" s="578"/>
      <c r="G33" s="578"/>
      <c r="H33" s="578"/>
      <c r="I33" s="578"/>
      <c r="J33" s="578"/>
      <c r="K33" s="578"/>
      <c r="L33" s="578"/>
      <c r="M33" s="578"/>
      <c r="N33" s="578"/>
    </row>
    <row r="34" spans="2:14" s="579" customFormat="1" ht="12.75" customHeight="1">
      <c r="B34" s="580"/>
      <c r="D34" s="581"/>
      <c r="E34" s="578"/>
      <c r="F34" s="578"/>
      <c r="G34" s="578"/>
      <c r="H34" s="578"/>
      <c r="I34" s="578"/>
      <c r="J34" s="578"/>
      <c r="K34" s="578"/>
      <c r="L34" s="578"/>
      <c r="M34" s="578"/>
      <c r="N34" s="578"/>
    </row>
    <row r="35" spans="2:14" s="579" customFormat="1" ht="27" customHeight="1">
      <c r="B35" s="577"/>
      <c r="C35" s="578"/>
      <c r="D35" s="578"/>
      <c r="E35" s="578"/>
      <c r="F35" s="578"/>
      <c r="G35" s="578"/>
      <c r="H35" s="578"/>
      <c r="I35" s="578"/>
      <c r="J35" s="578"/>
      <c r="K35" s="578"/>
      <c r="L35" s="578"/>
      <c r="M35" s="578"/>
      <c r="N35" s="578"/>
    </row>
    <row r="36" spans="2:14" s="579" customFormat="1" ht="13.5" customHeight="1">
      <c r="D36" s="581"/>
      <c r="E36" s="578"/>
      <c r="F36" s="578"/>
      <c r="G36" s="578"/>
      <c r="H36" s="578"/>
      <c r="I36" s="578"/>
      <c r="J36" s="578"/>
      <c r="K36" s="578"/>
      <c r="L36" s="578"/>
      <c r="M36" s="578"/>
      <c r="N36" s="578"/>
    </row>
    <row r="37" spans="2:14" s="579" customFormat="1">
      <c r="B37" s="582"/>
      <c r="D37" s="583"/>
      <c r="E37" s="578"/>
      <c r="F37" s="578"/>
      <c r="G37" s="578"/>
      <c r="H37" s="578"/>
      <c r="I37" s="578"/>
      <c r="J37" s="578"/>
      <c r="K37" s="578"/>
      <c r="L37" s="578"/>
      <c r="M37" s="578"/>
      <c r="N37" s="578"/>
    </row>
  </sheetData>
  <mergeCells count="7">
    <mergeCell ref="C30:D30"/>
    <mergeCell ref="D1:E1"/>
    <mergeCell ref="D2:E2"/>
    <mergeCell ref="D3:E3"/>
    <mergeCell ref="A7:E7"/>
    <mergeCell ref="A8:E8"/>
    <mergeCell ref="A28:E28"/>
  </mergeCells>
  <pageMargins left="0.2" right="0.15748031496063" top="0.28000000000000003" bottom="0.15748031496063" header="0.15748031496063" footer="0.15748031496063"/>
  <pageSetup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hamematakan </vt:lpstr>
      <vt:lpstr>havelvac 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'hamematakan '!Print_Area</vt:lpstr>
      <vt:lpstr>'havelvac 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https://mul2.yerevan.am/tasks/2159231/oneclick?token=84d5637a834acf7183f665ee9e694735</cp:keywords>
  <cp:lastModifiedBy>Lusine Petrosyan</cp:lastModifiedBy>
  <cp:lastPrinted>2025-04-03T05:48:57Z</cp:lastPrinted>
  <dcterms:created xsi:type="dcterms:W3CDTF">1996-10-14T23:33:28Z</dcterms:created>
  <dcterms:modified xsi:type="dcterms:W3CDTF">2025-04-25T13:16:23Z</dcterms:modified>
</cp:coreProperties>
</file>